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TV\Documents\БЮДЖЕТ 2025-2027\РЕШЕНИЯ 2025\Актуальная редакция 2025-2027 — август\"/>
    </mc:Choice>
  </mc:AlternateContent>
  <bookViews>
    <workbookView xWindow="-120" yWindow="-120" windowWidth="29040" windowHeight="16440"/>
  </bookViews>
  <sheets>
    <sheet name="Бюджет РП" sheetId="3" r:id="rId1"/>
    <sheet name="Лист1" sheetId="4" r:id="rId2"/>
  </sheets>
  <definedNames>
    <definedName name="APPT" localSheetId="0">'Бюджет РП'!#REF!</definedName>
    <definedName name="FIO" localSheetId="0">'Бюджет РП'!#REF!</definedName>
    <definedName name="SIGN" localSheetId="0">'Бюджет РП'!#REF!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77" i="3" l="1"/>
  <c r="G277" i="3"/>
  <c r="F277" i="3"/>
  <c r="F228" i="3"/>
  <c r="F75" i="3" l="1"/>
  <c r="H338" i="3" l="1"/>
  <c r="G338" i="3"/>
  <c r="F338" i="3"/>
  <c r="F337" i="3" s="1"/>
  <c r="F336" i="3" s="1"/>
  <c r="F335" i="3" s="1"/>
  <c r="H337" i="3"/>
  <c r="H336" i="3" s="1"/>
  <c r="H335" i="3" s="1"/>
  <c r="G337" i="3"/>
  <c r="G336" i="3" s="1"/>
  <c r="G335" i="3" s="1"/>
  <c r="H288" i="3"/>
  <c r="G288" i="3"/>
  <c r="F288" i="3"/>
  <c r="H103" i="3"/>
  <c r="G103" i="3"/>
  <c r="F103" i="3"/>
  <c r="F80" i="3" l="1"/>
  <c r="H327" i="3" l="1"/>
  <c r="G327" i="3"/>
  <c r="F327" i="3"/>
  <c r="F168" i="3"/>
  <c r="F167" i="3" s="1"/>
  <c r="F166" i="3" s="1"/>
  <c r="F165" i="3" s="1"/>
  <c r="H171" i="3"/>
  <c r="G171" i="3"/>
  <c r="F171" i="3"/>
  <c r="H169" i="3"/>
  <c r="H168" i="3" s="1"/>
  <c r="H167" i="3" s="1"/>
  <c r="H166" i="3" s="1"/>
  <c r="H165" i="3" s="1"/>
  <c r="G169" i="3"/>
  <c r="G168" i="3" s="1"/>
  <c r="G167" i="3" s="1"/>
  <c r="G166" i="3" s="1"/>
  <c r="G165" i="3" s="1"/>
  <c r="F169" i="3"/>
  <c r="F161" i="3"/>
  <c r="F160" i="3" s="1"/>
  <c r="H163" i="3"/>
  <c r="H161" i="3" s="1"/>
  <c r="H160" i="3" s="1"/>
  <c r="G163" i="3"/>
  <c r="F163" i="3"/>
  <c r="G161" i="3"/>
  <c r="G160" i="3" s="1"/>
  <c r="F139" i="3" l="1"/>
  <c r="H148" i="3"/>
  <c r="G148" i="3"/>
  <c r="F148" i="3"/>
  <c r="F71" i="3" l="1"/>
  <c r="H286" i="3"/>
  <c r="G286" i="3"/>
  <c r="F286" i="3"/>
  <c r="H266" i="3"/>
  <c r="G266" i="3"/>
  <c r="F266" i="3"/>
  <c r="H254" i="3"/>
  <c r="G254" i="3"/>
  <c r="G251" i="3" s="1"/>
  <c r="F254" i="3"/>
  <c r="F251" i="3" s="1"/>
  <c r="H252" i="3"/>
  <c r="G252" i="3"/>
  <c r="F252" i="3"/>
  <c r="H238" i="3"/>
  <c r="G238" i="3"/>
  <c r="F238" i="3"/>
  <c r="H153" i="3"/>
  <c r="H152" i="3" s="1"/>
  <c r="G153" i="3"/>
  <c r="G152" i="3" s="1"/>
  <c r="F153" i="3"/>
  <c r="F152" i="3"/>
  <c r="F151" i="3"/>
  <c r="H150" i="3"/>
  <c r="G150" i="3"/>
  <c r="F150" i="3"/>
  <c r="H144" i="3"/>
  <c r="G144" i="3"/>
  <c r="F144" i="3"/>
  <c r="F136" i="3"/>
  <c r="H136" i="3"/>
  <c r="G136" i="3"/>
  <c r="H124" i="3"/>
  <c r="G124" i="3"/>
  <c r="F124" i="3"/>
  <c r="H122" i="3"/>
  <c r="G122" i="3"/>
  <c r="F122" i="3"/>
  <c r="H76" i="3"/>
  <c r="G76" i="3"/>
  <c r="F76" i="3"/>
  <c r="H71" i="3"/>
  <c r="G71" i="3"/>
  <c r="F31" i="3"/>
  <c r="F30" i="3" s="1"/>
  <c r="F29" i="3" s="1"/>
  <c r="H38" i="3"/>
  <c r="G38" i="3"/>
  <c r="F38" i="3"/>
  <c r="H36" i="3"/>
  <c r="G36" i="3"/>
  <c r="F36" i="3"/>
  <c r="H30" i="3"/>
  <c r="H29" i="3" s="1"/>
  <c r="G30" i="3"/>
  <c r="G29" i="3" s="1"/>
  <c r="H26" i="3"/>
  <c r="G26" i="3"/>
  <c r="F26" i="3"/>
  <c r="H24" i="3"/>
  <c r="G24" i="3"/>
  <c r="F24" i="3"/>
  <c r="H251" i="3" l="1"/>
  <c r="F70" i="3"/>
  <c r="H17" i="3"/>
  <c r="G17" i="3"/>
  <c r="F17" i="3"/>
  <c r="H15" i="3"/>
  <c r="G15" i="3"/>
  <c r="F15" i="3"/>
  <c r="H249" i="3" l="1"/>
  <c r="G249" i="3"/>
  <c r="F249" i="3"/>
  <c r="H247" i="3"/>
  <c r="G247" i="3"/>
  <c r="F247" i="3"/>
  <c r="H245" i="3"/>
  <c r="G245" i="3"/>
  <c r="F245" i="3"/>
  <c r="H224" i="3" l="1"/>
  <c r="H58" i="3" l="1"/>
  <c r="H262" i="3"/>
  <c r="G262" i="3"/>
  <c r="F262" i="3"/>
  <c r="H300" i="3"/>
  <c r="H299" i="3" s="1"/>
  <c r="H298" i="3" s="1"/>
  <c r="H297" i="3" s="1"/>
  <c r="G300" i="3"/>
  <c r="G299" i="3" s="1"/>
  <c r="G298" i="3" s="1"/>
  <c r="G297" i="3" s="1"/>
  <c r="F300" i="3"/>
  <c r="F299" i="3" s="1"/>
  <c r="F298" i="3" s="1"/>
  <c r="F297" i="3" s="1"/>
  <c r="G261" i="3" l="1"/>
  <c r="G260" i="3" s="1"/>
  <c r="G259" i="3" s="1"/>
  <c r="H261" i="3"/>
  <c r="H260" i="3" s="1"/>
  <c r="H259" i="3" s="1"/>
  <c r="F261" i="3"/>
  <c r="F260" i="3" s="1"/>
  <c r="F259" i="3" s="1"/>
  <c r="H62" i="3"/>
  <c r="G62" i="3"/>
  <c r="F62" i="3"/>
  <c r="H243" i="3" l="1"/>
  <c r="H242" i="3" s="1"/>
  <c r="G243" i="3"/>
  <c r="G242" i="3" s="1"/>
  <c r="F243" i="3"/>
  <c r="F242" i="3" s="1"/>
  <c r="H190" i="3" l="1"/>
  <c r="G190" i="3"/>
  <c r="F190" i="3"/>
  <c r="F158" i="3" l="1"/>
  <c r="H156" i="3"/>
  <c r="H155" i="3" s="1"/>
  <c r="G156" i="3"/>
  <c r="G155" i="3" s="1"/>
  <c r="F156" i="3"/>
  <c r="F155" i="3" l="1"/>
  <c r="F224" i="3"/>
  <c r="H116" i="3"/>
  <c r="G116" i="3"/>
  <c r="F116" i="3"/>
  <c r="H118" i="3"/>
  <c r="G118" i="3"/>
  <c r="F118" i="3"/>
  <c r="G224" i="3" l="1"/>
  <c r="H21" i="3" l="1"/>
  <c r="H20" i="3" s="1"/>
  <c r="H19" i="3" s="1"/>
  <c r="G21" i="3"/>
  <c r="G20" i="3" s="1"/>
  <c r="G19" i="3" s="1"/>
  <c r="F21" i="3"/>
  <c r="F20" i="3" l="1"/>
  <c r="F19" i="3" s="1"/>
  <c r="F195" i="3" l="1"/>
  <c r="H284" i="3" l="1"/>
  <c r="H283" i="3" s="1"/>
  <c r="G284" i="3"/>
  <c r="G283" i="3" s="1"/>
  <c r="F284" i="3"/>
  <c r="F283" i="3" s="1"/>
  <c r="H232" i="3"/>
  <c r="G232" i="3"/>
  <c r="F232" i="3"/>
  <c r="G282" i="3" l="1"/>
  <c r="G281" i="3" s="1"/>
  <c r="G280" i="3" s="1"/>
  <c r="G279" i="3" s="1"/>
  <c r="H282" i="3"/>
  <c r="H281" i="3" s="1"/>
  <c r="H280" i="3" s="1"/>
  <c r="H279" i="3" s="1"/>
  <c r="F282" i="3"/>
  <c r="F281" i="3" s="1"/>
  <c r="F280" i="3" s="1"/>
  <c r="F279" i="3" s="1"/>
  <c r="H186" i="3"/>
  <c r="G186" i="3"/>
  <c r="F186" i="3"/>
  <c r="H138" i="3" l="1"/>
  <c r="G138" i="3"/>
  <c r="F138" i="3"/>
  <c r="F52" i="3"/>
  <c r="H345" i="3" l="1"/>
  <c r="H344" i="3" s="1"/>
  <c r="H343" i="3" s="1"/>
  <c r="H342" i="3" s="1"/>
  <c r="H341" i="3" s="1"/>
  <c r="H340" i="3" s="1"/>
  <c r="G345" i="3"/>
  <c r="G344" i="3" s="1"/>
  <c r="G343" i="3" s="1"/>
  <c r="G342" i="3" s="1"/>
  <c r="G341" i="3" s="1"/>
  <c r="G340" i="3" s="1"/>
  <c r="F345" i="3"/>
  <c r="F344" i="3" s="1"/>
  <c r="F343" i="3" s="1"/>
  <c r="F342" i="3" s="1"/>
  <c r="F341" i="3" s="1"/>
  <c r="F340" i="3" s="1"/>
  <c r="H333" i="3"/>
  <c r="H332" i="3" s="1"/>
  <c r="H331" i="3" s="1"/>
  <c r="G333" i="3"/>
  <c r="G332" i="3" s="1"/>
  <c r="G331" i="3" s="1"/>
  <c r="F333" i="3"/>
  <c r="F332" i="3" s="1"/>
  <c r="F331" i="3" s="1"/>
  <c r="H325" i="3"/>
  <c r="H324" i="3" s="1"/>
  <c r="G325" i="3"/>
  <c r="G324" i="3" s="1"/>
  <c r="F325" i="3"/>
  <c r="F324" i="3" s="1"/>
  <c r="F323" i="3" s="1"/>
  <c r="H318" i="3"/>
  <c r="G318" i="3"/>
  <c r="F318" i="3"/>
  <c r="H316" i="3"/>
  <c r="G316" i="3"/>
  <c r="F316" i="3"/>
  <c r="H309" i="3"/>
  <c r="H308" i="3" s="1"/>
  <c r="H307" i="3" s="1"/>
  <c r="H306" i="3" s="1"/>
  <c r="H305" i="3" s="1"/>
  <c r="G309" i="3"/>
  <c r="G308" i="3" s="1"/>
  <c r="G307" i="3" s="1"/>
  <c r="G306" i="3" s="1"/>
  <c r="G305" i="3" s="1"/>
  <c r="F309" i="3"/>
  <c r="F308" i="3" s="1"/>
  <c r="F307" i="3" s="1"/>
  <c r="F306" i="3" s="1"/>
  <c r="F305" i="3" s="1"/>
  <c r="H303" i="3"/>
  <c r="H302" i="3" s="1"/>
  <c r="G303" i="3"/>
  <c r="G302" i="3" s="1"/>
  <c r="F303" i="3"/>
  <c r="F302" i="3" s="1"/>
  <c r="H295" i="3"/>
  <c r="H294" i="3" s="1"/>
  <c r="H293" i="3" s="1"/>
  <c r="H292" i="3" s="1"/>
  <c r="G295" i="3"/>
  <c r="G294" i="3" s="1"/>
  <c r="G293" i="3" s="1"/>
  <c r="G292" i="3" s="1"/>
  <c r="F295" i="3"/>
  <c r="F294" i="3" s="1"/>
  <c r="F293" i="3" s="1"/>
  <c r="F292" i="3" s="1"/>
  <c r="H275" i="3"/>
  <c r="H274" i="3" s="1"/>
  <c r="H273" i="3" s="1"/>
  <c r="H272" i="3" s="1"/>
  <c r="H271" i="3" s="1"/>
  <c r="G275" i="3"/>
  <c r="G274" i="3" s="1"/>
  <c r="G273" i="3" s="1"/>
  <c r="G272" i="3" s="1"/>
  <c r="G271" i="3" s="1"/>
  <c r="F275" i="3"/>
  <c r="H269" i="3"/>
  <c r="H268" i="3" s="1"/>
  <c r="G269" i="3"/>
  <c r="G268" i="3" s="1"/>
  <c r="F269" i="3"/>
  <c r="F268" i="3" s="1"/>
  <c r="H257" i="3"/>
  <c r="H256" i="3" s="1"/>
  <c r="H241" i="3" s="1"/>
  <c r="G257" i="3"/>
  <c r="G256" i="3" s="1"/>
  <c r="G241" i="3" s="1"/>
  <c r="F257" i="3"/>
  <c r="F256" i="3" s="1"/>
  <c r="F241" i="3" s="1"/>
  <c r="H236" i="3"/>
  <c r="H235" i="3" s="1"/>
  <c r="G236" i="3"/>
  <c r="G235" i="3" s="1"/>
  <c r="F236" i="3"/>
  <c r="F235" i="3" s="1"/>
  <c r="H230" i="3"/>
  <c r="G230" i="3"/>
  <c r="F230" i="3"/>
  <c r="H228" i="3"/>
  <c r="G228" i="3"/>
  <c r="H226" i="3"/>
  <c r="G226" i="3"/>
  <c r="F226" i="3"/>
  <c r="H222" i="3"/>
  <c r="G222" i="3"/>
  <c r="F222" i="3"/>
  <c r="H220" i="3"/>
  <c r="G220" i="3"/>
  <c r="F220" i="3"/>
  <c r="H217" i="3"/>
  <c r="H216" i="3" s="1"/>
  <c r="G217" i="3"/>
  <c r="G216" i="3" s="1"/>
  <c r="F217" i="3"/>
  <c r="F216" i="3" s="1"/>
  <c r="H211" i="3"/>
  <c r="H210" i="3" s="1"/>
  <c r="H209" i="3" s="1"/>
  <c r="G211" i="3"/>
  <c r="G210" i="3" s="1"/>
  <c r="G209" i="3" s="1"/>
  <c r="F211" i="3"/>
  <c r="F210" i="3" s="1"/>
  <c r="F209" i="3" s="1"/>
  <c r="H207" i="3"/>
  <c r="H206" i="3" s="1"/>
  <c r="G207" i="3"/>
  <c r="G206" i="3" s="1"/>
  <c r="F207" i="3"/>
  <c r="F206" i="3" s="1"/>
  <c r="H204" i="3"/>
  <c r="H203" i="3" s="1"/>
  <c r="G204" i="3"/>
  <c r="G203" i="3" s="1"/>
  <c r="F204" i="3"/>
  <c r="F203" i="3" s="1"/>
  <c r="H201" i="3"/>
  <c r="H200" i="3" s="1"/>
  <c r="G201" i="3"/>
  <c r="G200" i="3" s="1"/>
  <c r="F201" i="3"/>
  <c r="F200" i="3" s="1"/>
  <c r="H193" i="3"/>
  <c r="H192" i="3" s="1"/>
  <c r="G193" i="3"/>
  <c r="G192" i="3" s="1"/>
  <c r="F193" i="3"/>
  <c r="F192" i="3" s="1"/>
  <c r="H188" i="3"/>
  <c r="G188" i="3"/>
  <c r="F188" i="3"/>
  <c r="H184" i="3"/>
  <c r="G184" i="3"/>
  <c r="F184" i="3"/>
  <c r="H180" i="3"/>
  <c r="G180" i="3"/>
  <c r="F180" i="3"/>
  <c r="H178" i="3"/>
  <c r="G178" i="3"/>
  <c r="F178" i="3"/>
  <c r="H146" i="3"/>
  <c r="G146" i="3"/>
  <c r="F146" i="3"/>
  <c r="H142" i="3"/>
  <c r="G142" i="3"/>
  <c r="G135" i="3" s="1"/>
  <c r="G134" i="3" s="1"/>
  <c r="G133" i="3" s="1"/>
  <c r="F142" i="3"/>
  <c r="F135" i="3" s="1"/>
  <c r="F134" i="3" s="1"/>
  <c r="H140" i="3"/>
  <c r="G140" i="3"/>
  <c r="F140" i="3"/>
  <c r="H130" i="3"/>
  <c r="G130" i="3"/>
  <c r="F130" i="3"/>
  <c r="F129" i="3" s="1"/>
  <c r="F128" i="3" s="1"/>
  <c r="F127" i="3" s="1"/>
  <c r="F126" i="3" s="1"/>
  <c r="H120" i="3"/>
  <c r="H115" i="3" s="1"/>
  <c r="G120" i="3"/>
  <c r="G115" i="3" s="1"/>
  <c r="F120" i="3"/>
  <c r="F115" i="3" s="1"/>
  <c r="H109" i="3"/>
  <c r="H108" i="3" s="1"/>
  <c r="H107" i="3" s="1"/>
  <c r="H106" i="3" s="1"/>
  <c r="H105" i="3" s="1"/>
  <c r="G109" i="3"/>
  <c r="G108" i="3" s="1"/>
  <c r="G107" i="3" s="1"/>
  <c r="G106" i="3" s="1"/>
  <c r="G105" i="3" s="1"/>
  <c r="F109" i="3"/>
  <c r="F108" i="3" s="1"/>
  <c r="F107" i="3" s="1"/>
  <c r="F106" i="3" s="1"/>
  <c r="F105" i="3" s="1"/>
  <c r="H101" i="3"/>
  <c r="G101" i="3"/>
  <c r="F101" i="3"/>
  <c r="H99" i="3"/>
  <c r="G99" i="3"/>
  <c r="F99" i="3"/>
  <c r="H97" i="3"/>
  <c r="G97" i="3"/>
  <c r="F97" i="3"/>
  <c r="H95" i="3"/>
  <c r="G95" i="3"/>
  <c r="F95" i="3"/>
  <c r="H87" i="3"/>
  <c r="H86" i="3" s="1"/>
  <c r="H85" i="3" s="1"/>
  <c r="H84" i="3" s="1"/>
  <c r="G87" i="3"/>
  <c r="G86" i="3" s="1"/>
  <c r="G85" i="3" s="1"/>
  <c r="G84" i="3" s="1"/>
  <c r="F87" i="3"/>
  <c r="F86" i="3" s="1"/>
  <c r="F85" i="3" s="1"/>
  <c r="F84" i="3" s="1"/>
  <c r="H82" i="3"/>
  <c r="G82" i="3"/>
  <c r="F82" i="3"/>
  <c r="H79" i="3"/>
  <c r="G79" i="3"/>
  <c r="F79" i="3"/>
  <c r="H70" i="3"/>
  <c r="H69" i="3" s="1"/>
  <c r="G70" i="3"/>
  <c r="G69" i="3" s="1"/>
  <c r="H67" i="3"/>
  <c r="G67" i="3"/>
  <c r="F67" i="3"/>
  <c r="H65" i="3"/>
  <c r="G65" i="3"/>
  <c r="F65" i="3"/>
  <c r="H60" i="3"/>
  <c r="G60" i="3"/>
  <c r="F60" i="3"/>
  <c r="G58" i="3"/>
  <c r="F58" i="3"/>
  <c r="H56" i="3"/>
  <c r="G56" i="3"/>
  <c r="F56" i="3"/>
  <c r="H54" i="3"/>
  <c r="G54" i="3"/>
  <c r="F54" i="3"/>
  <c r="H52" i="3"/>
  <c r="G52" i="3"/>
  <c r="H46" i="3"/>
  <c r="H45" i="3" s="1"/>
  <c r="H44" i="3" s="1"/>
  <c r="G46" i="3"/>
  <c r="G45" i="3" s="1"/>
  <c r="G44" i="3" s="1"/>
  <c r="F46" i="3"/>
  <c r="F45" i="3" s="1"/>
  <c r="F44" i="3" s="1"/>
  <c r="H42" i="3"/>
  <c r="H41" i="3" s="1"/>
  <c r="H40" i="3" s="1"/>
  <c r="G42" i="3"/>
  <c r="G41" i="3" s="1"/>
  <c r="G40" i="3" s="1"/>
  <c r="F42" i="3"/>
  <c r="F41" i="3" s="1"/>
  <c r="F40" i="3" s="1"/>
  <c r="H13" i="3"/>
  <c r="H12" i="3" s="1"/>
  <c r="G13" i="3"/>
  <c r="G12" i="3" s="1"/>
  <c r="F13" i="3"/>
  <c r="F12" i="3" s="1"/>
  <c r="F94" i="3" l="1"/>
  <c r="F330" i="3"/>
  <c r="F329" i="3" s="1"/>
  <c r="G330" i="3"/>
  <c r="G329" i="3" s="1"/>
  <c r="H135" i="3"/>
  <c r="H134" i="3" s="1"/>
  <c r="H133" i="3" s="1"/>
  <c r="H132" i="3" s="1"/>
  <c r="H329" i="3"/>
  <c r="H330" i="3"/>
  <c r="F274" i="3"/>
  <c r="F273" i="3" s="1"/>
  <c r="F272" i="3" s="1"/>
  <c r="F271" i="3" s="1"/>
  <c r="F291" i="3"/>
  <c r="H64" i="3"/>
  <c r="F64" i="3"/>
  <c r="G64" i="3"/>
  <c r="G219" i="3"/>
  <c r="G215" i="3" s="1"/>
  <c r="H219" i="3"/>
  <c r="F219" i="3"/>
  <c r="F215" i="3" s="1"/>
  <c r="G132" i="3"/>
  <c r="F133" i="3"/>
  <c r="F132" i="3" s="1"/>
  <c r="F51" i="3"/>
  <c r="G291" i="3"/>
  <c r="G290" i="3" s="1"/>
  <c r="H291" i="3"/>
  <c r="H290" i="3" s="1"/>
  <c r="G234" i="3"/>
  <c r="F234" i="3"/>
  <c r="F183" i="3"/>
  <c r="F182" i="3" s="1"/>
  <c r="H234" i="3"/>
  <c r="G183" i="3"/>
  <c r="G182" i="3" s="1"/>
  <c r="H183" i="3"/>
  <c r="H182" i="3" s="1"/>
  <c r="G11" i="3"/>
  <c r="F114" i="3"/>
  <c r="F113" i="3" s="1"/>
  <c r="F112" i="3" s="1"/>
  <c r="H11" i="3"/>
  <c r="G114" i="3"/>
  <c r="G113" i="3" s="1"/>
  <c r="G112" i="3" s="1"/>
  <c r="H114" i="3"/>
  <c r="H113" i="3" s="1"/>
  <c r="H112" i="3" s="1"/>
  <c r="H28" i="3"/>
  <c r="G28" i="3"/>
  <c r="F28" i="3"/>
  <c r="F69" i="3"/>
  <c r="F11" i="3"/>
  <c r="F78" i="3"/>
  <c r="G323" i="3"/>
  <c r="G322" i="3" s="1"/>
  <c r="G321" i="3" s="1"/>
  <c r="G320" i="3" s="1"/>
  <c r="H315" i="3"/>
  <c r="F177" i="3"/>
  <c r="F176" i="3" s="1"/>
  <c r="G177" i="3"/>
  <c r="G176" i="3" s="1"/>
  <c r="F290" i="3"/>
  <c r="H177" i="3"/>
  <c r="H176" i="3" s="1"/>
  <c r="G199" i="3"/>
  <c r="G198" i="3" s="1"/>
  <c r="G197" i="3" s="1"/>
  <c r="G314" i="3"/>
  <c r="G313" i="3" s="1"/>
  <c r="G312" i="3" s="1"/>
  <c r="G311" i="3" s="1"/>
  <c r="H78" i="3"/>
  <c r="H129" i="3"/>
  <c r="H128" i="3" s="1"/>
  <c r="H127" i="3" s="1"/>
  <c r="H126" i="3" s="1"/>
  <c r="H199" i="3"/>
  <c r="H198" i="3" s="1"/>
  <c r="H197" i="3" s="1"/>
  <c r="G315" i="3"/>
  <c r="G129" i="3"/>
  <c r="G128" i="3" s="1"/>
  <c r="G127" i="3" s="1"/>
  <c r="G126" i="3" s="1"/>
  <c r="F322" i="3"/>
  <c r="F321" i="3" s="1"/>
  <c r="F320" i="3" s="1"/>
  <c r="H240" i="3"/>
  <c r="H51" i="3"/>
  <c r="H323" i="3"/>
  <c r="H322" i="3" s="1"/>
  <c r="H321" i="3" s="1"/>
  <c r="H320" i="3" s="1"/>
  <c r="H94" i="3"/>
  <c r="H93" i="3" s="1"/>
  <c r="H92" i="3" s="1"/>
  <c r="H91" i="3" s="1"/>
  <c r="H90" i="3" s="1"/>
  <c r="G240" i="3"/>
  <c r="H314" i="3"/>
  <c r="H313" i="3" s="1"/>
  <c r="H312" i="3" s="1"/>
  <c r="H311" i="3" s="1"/>
  <c r="F93" i="3"/>
  <c r="F92" i="3" s="1"/>
  <c r="F91" i="3" s="1"/>
  <c r="F90" i="3" s="1"/>
  <c r="G94" i="3"/>
  <c r="G93" i="3" s="1"/>
  <c r="G92" i="3" s="1"/>
  <c r="G91" i="3" s="1"/>
  <c r="G90" i="3" s="1"/>
  <c r="G78" i="3"/>
  <c r="F240" i="3"/>
  <c r="G51" i="3"/>
  <c r="F199" i="3"/>
  <c r="F198" i="3" s="1"/>
  <c r="F197" i="3" s="1"/>
  <c r="F314" i="3"/>
  <c r="F313" i="3" s="1"/>
  <c r="F312" i="3" s="1"/>
  <c r="F311" i="3" s="1"/>
  <c r="F315" i="3"/>
  <c r="G111" i="3" l="1"/>
  <c r="F111" i="3"/>
  <c r="H111" i="3"/>
  <c r="H215" i="3"/>
  <c r="H214" i="3" s="1"/>
  <c r="H213" i="3" s="1"/>
  <c r="F50" i="3"/>
  <c r="F49" i="3" s="1"/>
  <c r="F48" i="3" s="1"/>
  <c r="F10" i="3" s="1"/>
  <c r="F175" i="3"/>
  <c r="F174" i="3" s="1"/>
  <c r="H50" i="3"/>
  <c r="H49" i="3" s="1"/>
  <c r="H48" i="3" s="1"/>
  <c r="H10" i="3" s="1"/>
  <c r="G50" i="3"/>
  <c r="G49" i="3" s="1"/>
  <c r="G48" i="3" s="1"/>
  <c r="G10" i="3" s="1"/>
  <c r="H175" i="3"/>
  <c r="H174" i="3" s="1"/>
  <c r="G175" i="3"/>
  <c r="G174" i="3" s="1"/>
  <c r="G214" i="3"/>
  <c r="G213" i="3" s="1"/>
  <c r="F214" i="3"/>
  <c r="F213" i="3" s="1"/>
  <c r="H173" i="3" l="1"/>
  <c r="H348" i="3" s="1"/>
  <c r="F173" i="3"/>
  <c r="F348" i="3" s="1"/>
  <c r="G173" i="3"/>
  <c r="G348" i="3" s="1"/>
</calcChain>
</file>

<file path=xl/sharedStrings.xml><?xml version="1.0" encoding="utf-8"?>
<sst xmlns="http://schemas.openxmlformats.org/spreadsheetml/2006/main" count="1439" uniqueCount="716">
  <si>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</si>
  <si>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</si>
  <si>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</si>
  <si>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</si>
  <si>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</si>
  <si>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</si>
  <si>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3</t>
  </si>
  <si>
    <t>4</t>
  </si>
  <si>
    <t>5</t>
  </si>
  <si>
    <t>6</t>
  </si>
  <si>
    <t>1</t>
  </si>
  <si>
    <t>ОБЩЕГОСУДАРСТВЕННЫЕ ВОПРОСЫ</t>
  </si>
  <si>
    <t>0100</t>
  </si>
  <si>
    <t>2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</si>
  <si>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</si>
  <si>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</si>
  <si>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Непрограммные расходы органов местного самоуправления муниципального образования город Иланский</t>
  </si>
  <si>
    <t>91 1 00 00000</t>
  </si>
  <si>
    <t xml:space="preserve">Глава муниципального образования в рамках непрограммных расходов органов местного самоуправления муниципального образования город Иланский </t>
  </si>
  <si>
    <t>91 1 00 00220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</si>
  <si>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</si>
  <si>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</si>
  <si>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</si>
  <si>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</si>
  <si>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</t>
  </si>
  <si>
    <t xml:space="preserve">Председатель представительного органа муниципального образования в рамках непрограммных расходов органов местного самоуправления муниципального образования город Иланский </t>
  </si>
  <si>
    <t>91 1 00  00230</t>
  </si>
  <si>
    <t>9</t>
  </si>
  <si>
    <t>10</t>
  </si>
  <si>
    <t>Уплата налогов, сборов и иных платежей</t>
  </si>
  <si>
    <t>850</t>
  </si>
  <si>
    <t>11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</si>
  <si>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</si>
  <si>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</si>
  <si>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12</t>
  </si>
  <si>
    <t xml:space="preserve"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 муниципального образования город Иланский </t>
  </si>
  <si>
    <t>91 1 00 00210</t>
  </si>
  <si>
    <t>15</t>
  </si>
  <si>
    <t>Иные закупки товаров, работ и услуг для обеспечения
государственных (муниципальных) нужд</t>
  </si>
  <si>
    <t>240</t>
  </si>
  <si>
    <t>16</t>
  </si>
  <si>
    <t>Социальные выплаты гражданам, кроме публичных нормативных социальных выплат</t>
  </si>
  <si>
    <t>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</si>
  <si>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</si>
  <si>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</si>
  <si>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22</t>
  </si>
  <si>
    <t xml:space="preserve">Иные межбюджетные трансферты на передачу части полномочий Контрольно-счетному органу Иланского района на осуществление внешнего муниципального финансового контроля за исполнением бюджета города Иланский в рамках непрограммных расходов органов местного самоуправления муниципального образования город Иланский  </t>
  </si>
  <si>
    <t>91 1 00 25050</t>
  </si>
  <si>
    <t>Иные межбюджетные трансферты</t>
  </si>
  <si>
    <t>540</t>
  </si>
  <si>
    <t>Резервные фонды</t>
  </si>
  <si>
    <t>0111</t>
  </si>
  <si>
    <t>25</t>
  </si>
  <si>
    <t>26</t>
  </si>
  <si>
    <t>Резервный фонд администрации города Иланский в рамках непрограммных расходов органов местного самоуправления муниципального образования город Иланский</t>
  </si>
  <si>
    <t>91 1 00 10110</t>
  </si>
  <si>
    <t>27</t>
  </si>
  <si>
    <t>Резервные средства</t>
  </si>
  <si>
    <t>870</t>
  </si>
  <si>
    <t>28</t>
  </si>
  <si>
    <t>Другие общегосударственные вопросы</t>
  </si>
  <si>
    <t>0113</t>
  </si>
  <si>
    <t>29</t>
  </si>
  <si>
    <t>Программа «Создание благоприятных условий жизнедеятельности города»</t>
  </si>
  <si>
    <t>01 0 00 00000</t>
  </si>
  <si>
    <t>30</t>
  </si>
  <si>
    <t xml:space="preserve">Подпрограмма "Обеспечение сохранности и повышение эффективности использования объектов муниципальной собственности города" </t>
  </si>
  <si>
    <t>01 6 00 00000</t>
  </si>
  <si>
    <t>31</t>
  </si>
  <si>
    <t>Основное мероприятие «Проведение мероприятий по приобретению, учету, оформлению и списанию объектов муниципальной собственности муниципального образования город Иланский»</t>
  </si>
  <si>
    <t>01 6 12 00000</t>
  </si>
  <si>
    <t>32</t>
  </si>
  <si>
    <t>Изготовление проектно-сметной документации и заключений на объекты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</si>
  <si>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01 6 12 24120</t>
  </si>
  <si>
    <t>33</t>
  </si>
  <si>
    <t>34</t>
  </si>
  <si>
    <t>Оценка рыночной стоимости объектов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  муниципальной программы «Создание благоприятных условий жизнедеятельности города»</t>
  </si>
  <si>
    <t>01 6 12 24160</t>
  </si>
  <si>
    <t>35</t>
  </si>
  <si>
    <t>36</t>
  </si>
  <si>
    <t>Оформление земельных участков, расположенных под объектами муниципальной собственности, под многоквартирными домами, постановка на государственный кадастровый учет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</si>
  <si>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01 6 12 24170</t>
  </si>
  <si>
    <t>37</t>
  </si>
  <si>
    <t>38</t>
  </si>
  <si>
    <t>Снятие с кадастрового учета снесенных многоквартирных домов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</si>
  <si>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01 6 12 24180</t>
  </si>
  <si>
    <t>39</t>
  </si>
  <si>
    <t>40</t>
  </si>
  <si>
    <t>Выявление и оформление бесхозяйных объектов, расположенных на территории города в рамках подпрограммы "Обеспечение сохранности и повышение эффективности использования объектов муниципальной собственности города"  муниципальной программы «Создание благоприятных условий жизнедеятельности города»</t>
  </si>
  <si>
    <t>01 6 12 24190</t>
  </si>
  <si>
    <t>41</t>
  </si>
  <si>
    <t>42</t>
  </si>
  <si>
    <t>Основное мероприятие «Оплата содержания и ремонт  объектов муниципальной собственности муниципального образования город Иланский»</t>
  </si>
  <si>
    <t>01 6 13 00000</t>
  </si>
  <si>
    <t>43</t>
  </si>
  <si>
    <t>Оплата жилищно – коммунальных услуг за муниципальные квартиры в рамках подпрограммы "Обеспечение сохранности и повышение эффективности использования объектов муниципальной собственности города"муниципальной программы «Создание благоприятных условий жизнедеятельности города»</t>
  </si>
  <si>
    <t>01 6 13 24350</t>
  </si>
  <si>
    <t>44</t>
  </si>
  <si>
    <t>45</t>
  </si>
  <si>
    <t>Содержание, ремонт объектов муниципальной собственности города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</si>
  <si>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01 6 13 24510</t>
  </si>
  <si>
    <t>46</t>
  </si>
  <si>
    <t xml:space="preserve">Иные закупки товаров, работ и услуг для обеспечения
государственных (муниципальных) нужд
</t>
  </si>
  <si>
    <t>47</t>
  </si>
  <si>
    <t xml:space="preserve">Подпрограмма «Обеспечение реализации муниципальной программы «Создание благоприятных условий жизнедеятельности города»»  </t>
  </si>
  <si>
    <t>01 7 00 00000</t>
  </si>
  <si>
    <t>48</t>
  </si>
  <si>
    <t>Основное мероприятие «Обеспечение деятельности МКУ по УМИ и ВМЗ»</t>
  </si>
  <si>
    <t>01 7 14 00000</t>
  </si>
  <si>
    <t>49</t>
  </si>
  <si>
    <t>Обеспечение деятельности учреждений в рамках подпрограммы «Обеспечение реализации муниципальной программы «Создание благоприятных условий жизнедеятельности города»»муниципальной программы «Создание благоприятных условий жизнедеятельности города»</t>
  </si>
  <si>
    <t>01 7 14 00610</t>
  </si>
  <si>
    <t>50</t>
  </si>
  <si>
    <t>Расходы на выплаты персоналу казенных учреждений</t>
  </si>
  <si>
    <t>110</t>
  </si>
  <si>
    <t>51</t>
  </si>
  <si>
    <t>52</t>
  </si>
  <si>
    <t>53</t>
  </si>
  <si>
    <t>54</t>
  </si>
  <si>
    <t xml:space="preserve">Осуществление государственных полномочий по созданию и обеспечению деятельности административных комиссий  в рамках непрограммных расходов органов местного самоуправления муниципального образования город Иланский  </t>
  </si>
  <si>
    <t>91 1 00 75140</t>
  </si>
  <si>
    <t>55</t>
  </si>
  <si>
    <t>56</t>
  </si>
  <si>
    <t xml:space="preserve">Резервные средства на софинансирование краевых мероприятий и прочие резервы в рамках непрограммных расходов органов местного самоуправления муниципального образования город Иланский  </t>
  </si>
  <si>
    <t>91 1 00 24570</t>
  </si>
  <si>
    <t>57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</si>
  <si>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</si>
  <si>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</si>
  <si>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</si>
  <si>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</si>
  <si>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государственных полномочий по первичному воинскому учету на территориях, где отсутствуют военные комиссариаты, в соответствии с Федеральным законом от 25 марта 1998 года №53-ФЗ «О воинской обязанности и военной службе»  в рамках непрограммных расходов органов местного самоуправления муниципального образования город Иланский</t>
  </si>
  <si>
    <t>91 1 00 51180</t>
  </si>
  <si>
    <t>62</t>
  </si>
  <si>
    <t>63</t>
  </si>
  <si>
    <t>НАЦИОНАЛЬНАЯ БЕЗОПАСНОСТЬ И ПРАВООХРАНИТЕЛЬНАЯ ДЕЯТЕЛЬНОСТЬ</t>
  </si>
  <si>
    <t>0300</t>
  </si>
  <si>
    <t>64</t>
  </si>
  <si>
    <t>Защита населения и территории от чрезвычайных ситуаций природного и техногенного характера, гражданская оборона</t>
  </si>
  <si>
    <t>0310</t>
  </si>
  <si>
    <t>65</t>
  </si>
  <si>
    <t>66</t>
  </si>
  <si>
    <t xml:space="preserve">Подпрограмма "Предупреждение чрезвычайных ситуаций и обеспечение безопасности на территории города Иланский" </t>
  </si>
  <si>
    <t>01 5 00 00000</t>
  </si>
  <si>
    <t>67</t>
  </si>
  <si>
    <t>Основное мероприятие «Предупреждение и ликвидация чрезвычайных ситуаций на территории города Иланский, организация штаба оповещения и пункта сбора муниципального образования»</t>
  </si>
  <si>
    <t>01 5 11 00000</t>
  </si>
  <si>
    <t>68</t>
  </si>
  <si>
    <t>Материальное обеспечение мероприятий по тушению пожаров и устранению последствий катаклизмов природного и техногенного характера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</si>
  <si>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01 5 11 24100</t>
  </si>
  <si>
    <t>69</t>
  </si>
  <si>
    <t>70</t>
  </si>
  <si>
    <t>Проведение защиты объектов  от пожаров на территории города путем создания противопожарных барьеров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</si>
  <si>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71</t>
  </si>
  <si>
    <t>72</t>
  </si>
  <si>
    <t>Изготовление наглядной агитации для обучения населения правилам пожарной безопасности в рамках подпрограммы "Предупреждение чрезвычайных ситуаций и обеспечение безопасности на территории города Иланский"муниципальной программы «Создание благоприятных условий жизнедеятельности города»</t>
  </si>
  <si>
    <t>73</t>
  </si>
  <si>
    <t>74</t>
  </si>
  <si>
    <t>Тушение пожаров и устранение последствий катаклизмов природного и техногенного характера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</si>
  <si>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01 5 11 24760</t>
  </si>
  <si>
    <t>75</t>
  </si>
  <si>
    <t>76</t>
  </si>
  <si>
    <t>Другие вопросы в области национальной безопасности и правоохранительной деятельности</t>
  </si>
  <si>
    <t>0314</t>
  </si>
  <si>
    <t>77</t>
  </si>
  <si>
    <t>78</t>
  </si>
  <si>
    <t>01 5 00 0000</t>
  </si>
  <si>
    <t>79</t>
  </si>
  <si>
    <t>80</t>
  </si>
  <si>
    <t>Изготовление наглядной агитации по профилактике терроризма и экстремизма с использованием наглядной агитации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</si>
  <si>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01  5 11 24730</t>
  </si>
  <si>
    <t>81</t>
  </si>
  <si>
    <t>82</t>
  </si>
  <si>
    <t>НАЦИОНАЛЬНАЯ ЭКОНОМИКА</t>
  </si>
  <si>
    <t>0400</t>
  </si>
  <si>
    <t>83</t>
  </si>
  <si>
    <t>Водное хозяйство</t>
  </si>
  <si>
    <t>0406</t>
  </si>
  <si>
    <t>84</t>
  </si>
  <si>
    <t>85</t>
  </si>
  <si>
    <t>86</t>
  </si>
  <si>
    <t>87</t>
  </si>
  <si>
    <t>Субсидии на оформление паспортов  ГТС, деклараций безопасности ГТС, страхование, техническое обслуживание ГТС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</si>
  <si>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01 5 11 24700</t>
  </si>
  <si>
    <t>88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</si>
  <si>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</si>
  <si>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810</t>
  </si>
  <si>
    <t>97</t>
  </si>
  <si>
    <t>Транспорт</t>
  </si>
  <si>
    <t>0408</t>
  </si>
  <si>
    <t>98</t>
  </si>
  <si>
    <t>99</t>
  </si>
  <si>
    <t>Подпрограмма "Адресная муниципальная программа по безопасности дорожного движения"</t>
  </si>
  <si>
    <t>01 2 00 00000</t>
  </si>
  <si>
    <t>100</t>
  </si>
  <si>
    <t>Основное мероприятие «Создание условий для предоставления транспортных услуг населению и организация транспортного обеспечения»</t>
  </si>
  <si>
    <t>01 2 06 00000</t>
  </si>
  <si>
    <t>101</t>
  </si>
  <si>
    <t>Субсидии на возмещение убытков от пассажирских перевозок на социально - значимых маршрутах с низкой интенсивностью пассажиропотока 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</si>
  <si>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01 2 06 25110</t>
  </si>
  <si>
    <t>102</t>
  </si>
  <si>
    <t>103</t>
  </si>
  <si>
    <t>104</t>
  </si>
  <si>
    <t>105</t>
  </si>
  <si>
    <t>Дорожное хозяйство (дорожные фонды)</t>
  </si>
  <si>
    <t>0409</t>
  </si>
  <si>
    <t>106</t>
  </si>
  <si>
    <t>107</t>
  </si>
  <si>
    <t>108</t>
  </si>
  <si>
    <t>Основное мероприятие «Текущее содержание, ремонт, реконструкция и устройство новых объектов транспортной системы города»</t>
  </si>
  <si>
    <t>01 2 04 00000</t>
  </si>
  <si>
    <t>109</t>
  </si>
  <si>
    <t>111</t>
  </si>
  <si>
    <t>112</t>
  </si>
  <si>
    <t>113</t>
  </si>
  <si>
    <t>Ремонт автомобильных дорог с гравийно - щебневым покрытием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</si>
  <si>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01 2 04 24320</t>
  </si>
  <si>
    <t>01 2 04 24360</t>
  </si>
  <si>
    <t>121</t>
  </si>
  <si>
    <t>122</t>
  </si>
  <si>
    <t>123</t>
  </si>
  <si>
    <t>Федеральный проект «Безопасность дорожного движения»</t>
  </si>
  <si>
    <t>01 2 R3 10601</t>
  </si>
  <si>
    <t>Иные закупки товаров, работ и услуг для обеспечения государственных (муниципальных) нужд</t>
  </si>
  <si>
    <t>ЖИЛИЩНО-КОММУНАЛЬНОЕ ХОЗЯЙСТВО</t>
  </si>
  <si>
    <t>0500</t>
  </si>
  <si>
    <t>Жилищное хозяйство</t>
  </si>
  <si>
    <t>0501</t>
  </si>
  <si>
    <t xml:space="preserve">Подпрограмма «Реформирование и модернизация жилищно - коммунального хозяйства города» </t>
  </si>
  <si>
    <t>01 1 00 00000</t>
  </si>
  <si>
    <t>Основное мероприятие «Содержание и ремонт объектов жилищно - коммунального хозяйства города»</t>
  </si>
  <si>
    <t>01 1 02 00000</t>
  </si>
  <si>
    <t>Взносы на счет регионального оператора на капитальный ремонт муниципальных квартир, находящихся в многоквартирных домах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</si>
  <si>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01 1 02 24020</t>
  </si>
  <si>
    <t>Капитальный ремонт жилого фонда города Иланский за счет средств местного бюджета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</si>
  <si>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01 1 02  24110</t>
  </si>
  <si>
    <t>135</t>
  </si>
  <si>
    <t>Основное мероприятие «Оформление технической документации, экспертиз на объекты жилищно - коммунального хозяйства города»</t>
  </si>
  <si>
    <t>01 1 03 00000</t>
  </si>
  <si>
    <t>138</t>
  </si>
  <si>
    <t>139</t>
  </si>
  <si>
    <t>Подпрограмма "Выявление и ликвидация аварийного жилищного фонда в городе Иланский"</t>
  </si>
  <si>
    <t>01 4 00 00000</t>
  </si>
  <si>
    <t>Основное мероприятие «Выявление и ликвидация аварийного жилищного фонда в городе Иланский»</t>
  </si>
  <si>
    <t>01 4 09 00000</t>
  </si>
  <si>
    <t>Техническая инвентаризация и получение справок органов технической инвентаризации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</si>
  <si>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01 4 09 24130</t>
  </si>
  <si>
    <t>142</t>
  </si>
  <si>
    <t>143</t>
  </si>
  <si>
    <t>Оценка аварийных жилых помещений 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</si>
  <si>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01 4 09 24330</t>
  </si>
  <si>
    <t>144</t>
  </si>
  <si>
    <t>145</t>
  </si>
  <si>
    <t>Основное мероприятие «Переселение граждан из аварийного жилищного фонда»</t>
  </si>
  <si>
    <t>01 4 10 00000</t>
  </si>
  <si>
    <t>146</t>
  </si>
  <si>
    <t>Нотариальные расходы на совершение сделки об изъятии недвижимого имущества в целях обеспечения мероприятий по переселению из аварийного жилищного фонда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</si>
  <si>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01 4 10 24380</t>
  </si>
  <si>
    <t>147</t>
  </si>
  <si>
    <t>148</t>
  </si>
  <si>
    <t>149</t>
  </si>
  <si>
    <t>150</t>
  </si>
  <si>
    <t>Бюджетные инвестиции</t>
  </si>
  <si>
    <t>410</t>
  </si>
  <si>
    <t>151</t>
  </si>
  <si>
    <t>152</t>
  </si>
  <si>
    <t>153</t>
  </si>
  <si>
    <t>154</t>
  </si>
  <si>
    <t>155</t>
  </si>
  <si>
    <t>156</t>
  </si>
  <si>
    <t>Коммунальное хозяйство</t>
  </si>
  <si>
    <t>0502</t>
  </si>
  <si>
    <t>159</t>
  </si>
  <si>
    <t>160</t>
  </si>
  <si>
    <t>Основное мероприятие «Устройство и приобретение новых объектов жилищно - коммунального хозяйства города»</t>
  </si>
  <si>
    <t>01 1 01 00000</t>
  </si>
  <si>
    <t>161</t>
  </si>
  <si>
    <t>Устройство новых освещенных участков улично-дорожной сети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</si>
  <si>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01 1 01 24010</t>
  </si>
  <si>
    <t>162</t>
  </si>
  <si>
    <t>163</t>
  </si>
  <si>
    <t>164</t>
  </si>
  <si>
    <t>165</t>
  </si>
  <si>
    <t>Ремонт объектов коммунальной инфраструктуры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 муниципальной программы «Создание благоприятных условий жизнедеятельности города»</t>
  </si>
  <si>
    <t>01 1 02 24050</t>
  </si>
  <si>
    <t>Актуализация схемы сетей теплоснабжения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</si>
  <si>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01 1 03 24070</t>
  </si>
  <si>
    <t>Благоустройство</t>
  </si>
  <si>
    <t>0503</t>
  </si>
  <si>
    <t>177</t>
  </si>
  <si>
    <t xml:space="preserve">Подпрограмма «За чистый город» </t>
  </si>
  <si>
    <t>01 3 00 00000</t>
  </si>
  <si>
    <t>178</t>
  </si>
  <si>
    <t>Основное мероприятие «Содержание в чистоте территории города»</t>
  </si>
  <si>
    <t>01 3 07 00000</t>
  </si>
  <si>
    <t>179</t>
  </si>
  <si>
    <t>180</t>
  </si>
  <si>
    <t>181</t>
  </si>
  <si>
    <t>Транспортировка биологических отходов  в рамках подпрограммы "За чистый город" муниципальной программы «Создание благоприятных условий жизнедеятельности города»</t>
  </si>
  <si>
    <t>01 3 07 24440</t>
  </si>
  <si>
    <t>182</t>
  </si>
  <si>
    <t>183</t>
  </si>
  <si>
    <t>Основное мероприятие «Организация благоустройства на  территории города»</t>
  </si>
  <si>
    <t>01 3 08 00000</t>
  </si>
  <si>
    <t>184</t>
  </si>
  <si>
    <t>Устройство новых тротуаров в рамках подпрограммы "За чистый город" муниципальной программы «Создание благоприятных условий жизнедеятельности города»</t>
  </si>
  <si>
    <t>01 3 08 24280</t>
  </si>
  <si>
    <t>185</t>
  </si>
  <si>
    <t>186</t>
  </si>
  <si>
    <t>187</t>
  </si>
  <si>
    <t>188</t>
  </si>
  <si>
    <t>189</t>
  </si>
  <si>
    <t>Ликвидация ветхих тополей в рамках подпрограммы "За чистый город"  муниципальной программы «Создание благоприятных условий жизнедеятельности города»</t>
  </si>
  <si>
    <t>01 3 08 24460</t>
  </si>
  <si>
    <t>192</t>
  </si>
  <si>
    <t>Устройство наглядной агитации (баннеров, аншлагов, рекламных щитов и конструкций) социального характера в рамках подпрограммы "За чистый город" муниципальной программы «Создание благоприятных условий жизнедеятельности города»</t>
  </si>
  <si>
    <t>01 3 08 24480</t>
  </si>
  <si>
    <t>193</t>
  </si>
  <si>
    <t>194</t>
  </si>
  <si>
    <t>Устройство и демонтаж Новогоднего городка в рамках подпрограммы "За чистый город" муниципальной программы «Создание благоприятных условий жизнедеятельности города»</t>
  </si>
  <si>
    <t>01 3 08 24500</t>
  </si>
  <si>
    <t>195</t>
  </si>
  <si>
    <t>196</t>
  </si>
  <si>
    <t>Оплата электроэнергии по уличному освещению  в рамках подпрограммы "За чистый город" муниципальной программы «Создание благоприятных условий жизнедеятельности города»</t>
  </si>
  <si>
    <t>01 3 08 24560</t>
  </si>
  <si>
    <t>199</t>
  </si>
  <si>
    <t>200</t>
  </si>
  <si>
    <t>203</t>
  </si>
  <si>
    <t>204</t>
  </si>
  <si>
    <t>Содержание системмы уличного освещения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</si>
  <si>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01 6 13 24520</t>
  </si>
  <si>
    <t>205</t>
  </si>
  <si>
    <t>206</t>
  </si>
  <si>
    <t>Программа «Формирование комфортной городской среды города Иланский»</t>
  </si>
  <si>
    <t>03 0 00 00000</t>
  </si>
  <si>
    <t>207</t>
  </si>
  <si>
    <t>Подпрограмма «Реализация проектов по формированию современной городской среды в городе Иланский»</t>
  </si>
  <si>
    <t>03 1 00 00000</t>
  </si>
  <si>
    <t>Федеральный проект "Формирование комфортной городской среды"</t>
  </si>
  <si>
    <t>03 1 F2 00000</t>
  </si>
  <si>
    <t>212</t>
  </si>
  <si>
    <t>Реализация программы формирование современной городской среды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</si>
  <si>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03 1  F2 55550</t>
  </si>
  <si>
    <t>213</t>
  </si>
  <si>
    <t>214</t>
  </si>
  <si>
    <t>215</t>
  </si>
  <si>
    <t xml:space="preserve">Обеспечение деятельности трудового отряда Главы города и, проведения субботников на территории города в рамках непрограммных расходов органов местного самоуправления муниципального образования город Иланский </t>
  </si>
  <si>
    <t>91 1 00 24340</t>
  </si>
  <si>
    <t>216</t>
  </si>
  <si>
    <t>217</t>
  </si>
  <si>
    <t>Другие вопросы в области жилищно-коммунального хозяйства</t>
  </si>
  <si>
    <t>0505</t>
  </si>
  <si>
    <t>218</t>
  </si>
  <si>
    <t>01 1 02 24750</t>
  </si>
  <si>
    <t>222</t>
  </si>
  <si>
    <t>223</t>
  </si>
  <si>
    <t>224</t>
  </si>
  <si>
    <t>225</t>
  </si>
  <si>
    <t>232</t>
  </si>
  <si>
    <t>ОБРАЗОВАНИЕ</t>
  </si>
  <si>
    <t>0700</t>
  </si>
  <si>
    <t>233</t>
  </si>
  <si>
    <t>Профессиональная подготовка, переподготовка и повышение квалификации</t>
  </si>
  <si>
    <t>0705</t>
  </si>
  <si>
    <t>236</t>
  </si>
  <si>
    <t>237</t>
  </si>
  <si>
    <t>Обеспечение деятельности учреждений в рамках подпрограммы «Обеспечение реализации муниципальной программы «Создание благоприятных условий жизнедеятельности города»» муниципальной программы «Создание благоприятных условий жизнедеятельности города»</t>
  </si>
  <si>
    <t>238</t>
  </si>
  <si>
    <t>911 1 00 00000</t>
  </si>
  <si>
    <t>Молодежная политика и оздоровление детей</t>
  </si>
  <si>
    <t>0707</t>
  </si>
  <si>
    <t>243</t>
  </si>
  <si>
    <t>Программа«Развитие культуры и спорта, организация работы с детьми и молодежью в городе Иланский»</t>
  </si>
  <si>
    <t>02 0 00 00000</t>
  </si>
  <si>
    <t>244</t>
  </si>
  <si>
    <t>02 3 00 00000</t>
  </si>
  <si>
    <t>245</t>
  </si>
  <si>
    <t>Основное мероприятие «Организация работы с детьми и молодежью в городе Иланский»</t>
  </si>
  <si>
    <t>02 3 18 00000</t>
  </si>
  <si>
    <t>246</t>
  </si>
  <si>
    <t>Иные межбюджетные трансферты на передачу части полномочий Администрации Иланского района на организацию работы с детьми и молодежью в городе Иланский в рамках подпрограммы «Организация работы с детьми и молодежью в городе Иланский» муниципальной программы «Развитие культуры и спорта, организация работы с детьми и молодежью в городе Иланский»</t>
  </si>
  <si>
    <t>02 3 18 24390</t>
  </si>
  <si>
    <t>247</t>
  </si>
  <si>
    <t>248</t>
  </si>
  <si>
    <t>КУЛЬТУРА, КИНЕМАТОГРАФИЯ</t>
  </si>
  <si>
    <t>0800</t>
  </si>
  <si>
    <t>Культура</t>
  </si>
  <si>
    <t>0801</t>
  </si>
  <si>
    <t xml:space="preserve">Подпрограмма «Развитие культуры в городе Иланский»  </t>
  </si>
  <si>
    <t>02 1 00 00000</t>
  </si>
  <si>
    <t>Основное мероприятие «Развитие культуры в городе Иланский»</t>
  </si>
  <si>
    <t>02 1 15 00000</t>
  </si>
  <si>
    <t>Проведение праздничных мероприятий, поздравлений, награждений  в рамках подпрограммы «Развитие культуры в городе Иланский» муниципальной программы ««Развитие культуры и спорта, организация работы с детьми и молодежью в городе Иланский»</t>
  </si>
  <si>
    <t>02 1 15 24600</t>
  </si>
  <si>
    <t>,</t>
  </si>
  <si>
    <t>Иные межбюджетные трансферты на передачу части полномочий Администрации Иланского района на проведение массовых мероприятий, проводимых муниципальными учреждениями культуры для жителей города  в рамках подпрограммы «Развитие культуры в городе Иланский» муниципальной программы ««Развитие культуры и спорта, организация работы с детьми и молодежью в городе Иланский»</t>
  </si>
  <si>
    <t>02 1 15 25020</t>
  </si>
  <si>
    <t>ЗДРАВООХРАНЕНИЕ</t>
  </si>
  <si>
    <t>0900</t>
  </si>
  <si>
    <t>Другие вопросы в области здравоохранения</t>
  </si>
  <si>
    <t>0909</t>
  </si>
  <si>
    <t>Софинансироание мероприятий по организации и проведению акарицидных обработок мест массового отдыха населения в рамках подпрограммы "За чистый город" муниципальной программы «Создание благоприятных условий жизнедеятельности города»</t>
  </si>
  <si>
    <t>01 3 08 24800</t>
  </si>
  <si>
    <t>СОЦИАЛЬНАЯ ПОЛИТИКА</t>
  </si>
  <si>
    <t>1000</t>
  </si>
  <si>
    <t>Пенсионное обеспечение</t>
  </si>
  <si>
    <t>1001</t>
  </si>
  <si>
    <t>91 0 00 00000</t>
  </si>
  <si>
    <t>Функционирование органов местного самоуправления муниципального образования город Иланский</t>
  </si>
  <si>
    <t xml:space="preserve">Пенсии за выслугу лет, выплачиваемые за счет средств местного бюджета муниципальным служащим и выборным должностным лицам в рамках непрограммных расходов органов местного самоуправления муниципального образования город Иланский </t>
  </si>
  <si>
    <t>91 1 00 01110</t>
  </si>
  <si>
    <t>Публичные нормативные социальные выплаты гражданам</t>
  </si>
  <si>
    <t>310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</si>
  <si>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</si>
  <si>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</si>
  <si>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</si>
  <si>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</si>
  <si>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 xml:space="preserve">Подпрограмма «Развитие массового спорта в городе Иланский»  </t>
  </si>
  <si>
    <t>02 2 00 00000</t>
  </si>
  <si>
    <t>Основное мероприятие «Развитие массового спорта в городе Иланский»</t>
  </si>
  <si>
    <t>02 2 16 00000</t>
  </si>
  <si>
    <t>Иные межбюджетные трансферты на передачу части полномочий Администрации Иланского района на проведение массовых спортивных мероприятий для жителей города в рамках подпрограммы «Развитие массового спорта в городе Иланский» муниципальной программы ««Развитие культуры и спорта, организация работы с детьми и молодежью в городе Иланский»</t>
  </si>
  <si>
    <t>02 2 16 25030</t>
  </si>
  <si>
    <t>Условно утвержденные расходы</t>
  </si>
  <si>
    <t>ВСЕГО по бюджету</t>
  </si>
  <si>
    <t>18</t>
  </si>
  <si>
    <t>19</t>
  </si>
  <si>
    <t>89</t>
  </si>
  <si>
    <t>90</t>
  </si>
  <si>
    <t>91</t>
  </si>
  <si>
    <t>92</t>
  </si>
  <si>
    <t>93</t>
  </si>
  <si>
    <t>94</t>
  </si>
  <si>
    <t>95</t>
  </si>
  <si>
    <t>96</t>
  </si>
  <si>
    <t>01 2 04 80170</t>
  </si>
  <si>
    <t>01 2 R3 00000</t>
  </si>
  <si>
    <t>01 2 R3 74270</t>
  </si>
  <si>
    <t>Снос аварийного жилфонда и очистка площадок после сноса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</si>
  <si>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01 4 09 24150</t>
  </si>
  <si>
    <t>Устройство новых автобусных остановок в рамках подпрограммы «За чистый город» муниципальной программы «Создание благоприятных условий жизнедеятельности города»</t>
  </si>
  <si>
    <t>ОХРАНА ОКРУЖАЮЩЕЙ СРЕДЫ</t>
  </si>
  <si>
    <t>Другие вопросы в области охраны окружающей среды</t>
  </si>
  <si>
    <t>Подпрограмма "за чистый город"</t>
  </si>
  <si>
    <t>Основное мероприятие "Содержание в чистоте территории города"</t>
  </si>
  <si>
    <t>Софинансирование из местного бюджета расходов на устройство площадок и приобретение контейнеров  для сбора твердобытовых отходов в рамках подпрограммы "За чистый город" муниципальной программы «Создание благоприятных условий жизнедеятельности города»</t>
  </si>
  <si>
    <t>0600</t>
  </si>
  <si>
    <t>0605</t>
  </si>
  <si>
    <t>01 3 07 24540</t>
  </si>
  <si>
    <t>251</t>
  </si>
  <si>
    <t>252</t>
  </si>
  <si>
    <t>253</t>
  </si>
  <si>
    <t>254</t>
  </si>
  <si>
    <t>255</t>
  </si>
  <si>
    <t>256</t>
  </si>
  <si>
    <t>257</t>
  </si>
  <si>
    <t>266</t>
  </si>
  <si>
    <t>267</t>
  </si>
  <si>
    <t>268</t>
  </si>
  <si>
    <t>269</t>
  </si>
  <si>
    <t>270</t>
  </si>
  <si>
    <t>271</t>
  </si>
  <si>
    <t>01 5 11 24710</t>
  </si>
  <si>
    <t>01 5 11 24720</t>
  </si>
  <si>
    <t xml:space="preserve">Подпрограмма «Организация работы с детьми и молодежью в городе Иланский» </t>
  </si>
  <si>
    <t>Иные межбюджетные трансферты на содержание автомобильных дорог общего пользования местного значения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</si>
  <si>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01 3 08 24870</t>
  </si>
  <si>
    <t>01 3 08 24470</t>
  </si>
  <si>
    <t>Устройство водоотводных канав, кюветов, прокладка водопропускных труб  в рамках подпрограммы "За чистый город" муниципальной программы «Создание благоприятных условий жизнедеятельности города»</t>
  </si>
  <si>
    <t>01 4 10 24680</t>
  </si>
  <si>
    <t>01 2 04 24310</t>
  </si>
  <si>
    <t>Сумма на          2026 год</t>
  </si>
  <si>
    <t>01 5 11 24680</t>
  </si>
  <si>
    <t>01 5 11 24690</t>
  </si>
  <si>
    <t>Проведение ремонтных работ на ГТС расположенных на территории города Иланский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</si>
  <si>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Расчет вероятного вреда при прорыве ГТС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</si>
  <si>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7</t>
  </si>
  <si>
    <t>13</t>
  </si>
  <si>
    <t>14</t>
  </si>
  <si>
    <t>21</t>
  </si>
  <si>
    <t>23</t>
  </si>
  <si>
    <t>24</t>
  </si>
  <si>
    <t>58</t>
  </si>
  <si>
    <t>59</t>
  </si>
  <si>
    <t>116</t>
  </si>
  <si>
    <t>117</t>
  </si>
  <si>
    <t>130</t>
  </si>
  <si>
    <t>131</t>
  </si>
  <si>
    <t>157</t>
  </si>
  <si>
    <t>158</t>
  </si>
  <si>
    <t>166</t>
  </si>
  <si>
    <t>167</t>
  </si>
  <si>
    <t>190</t>
  </si>
  <si>
    <t>191</t>
  </si>
  <si>
    <t>219</t>
  </si>
  <si>
    <t>228</t>
  </si>
  <si>
    <t>229</t>
  </si>
  <si>
    <t>249</t>
  </si>
  <si>
    <t>250</t>
  </si>
  <si>
    <t>Софинансирование капитального ремонта и ремонта автомобильных дорог общего пользования местного значения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</si>
  <si>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Софинансирование мероприятий на осуществление дорожной деятельности в целях решения задач социально-экономического развития территории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</si>
  <si>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 xml:space="preserve">Софинансирование мероприятия на обустройство участков улично-дорожной сети вблизи образовательных организаций для обеспечения безопасности  дорожного движения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 </t>
  </si>
  <si>
    <t xml:space="preserve">Софинансирование мероприятий направленных на реализацию повышения безопасности дорожного движения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 </t>
  </si>
  <si>
    <t>Софинансирование 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метра,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</si>
  <si>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03 1 19 00000</t>
  </si>
  <si>
    <t>01 4 09 24890</t>
  </si>
  <si>
    <t>Подготовка технического заключения о признании многоквартирных домов аварийными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города"</t>
  </si>
  <si>
    <t>03 1 19 24930</t>
  </si>
  <si>
    <t>Софинансирование и разработка ПСД на реализацию проекта победителя Всероссийского конкурса лучших проектов создания комфортной городской среды за счет средств местного бюджета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</si>
  <si>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Распределение бюджетных ассигнований по разделам, подразделам, целевым статьям (муниципальным программам города Иланский и непрограммным направлениям деятельности), группам и подгруппам видов расходов классификации расходов  бюджета города Иланский на 2025 год и плановый период 2026-2027 годов</t>
  </si>
  <si>
    <t>Сумма на          2025год</t>
  </si>
  <si>
    <t>Сумма на          2027 год</t>
  </si>
  <si>
    <t>01 6 12 24950</t>
  </si>
  <si>
    <t>Выполнение работ по сохранению (восстановлению) объекта культурного наследия регионального значения «Обелиск в память Иланских рабочих, расстрелянных колчаковским отрядом за участие в вооружённом Канска-Иланском восстании против колчаковского режима 27 декабря 1918 года», расположенного по адресу: Красноярский край, Иланский муниципальный район, г.Иланский, ул. Садовая, 10 сооружение 1    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</si>
  <si>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Программа «Благоустройство города Иланский»</t>
  </si>
  <si>
    <t xml:space="preserve">Подпрограмма «Обеспечение реализации муниципальной программы «Благоустройство города Иланский»»  </t>
  </si>
  <si>
    <t>Обеспечение деятельности учреждений в рамках подпрограммы «Обеспечение реализации муниципальной программы «Благоустройство города Иланский»» муниципальной программы «Благоустройство города Иланский»</t>
  </si>
  <si>
    <t>04 0 00 00000</t>
  </si>
  <si>
    <t>04 1 00 00000</t>
  </si>
  <si>
    <t>04 1 01 00000</t>
  </si>
  <si>
    <t>04 1 01 00620</t>
  </si>
  <si>
    <t>Основное мероприятие «Обеспечение деятельности МКУ"АЛЬЯНС"»</t>
  </si>
  <si>
    <t>Основное мероприятие «Обеспечение деятельности МКУ "АЛЬЯНС"»</t>
  </si>
  <si>
    <t>Реализация проекта победителя Всероссийского конкурса лучших проектов создания комфортной городской среды за счет средств Красноярской железной дороги филиал ОАО "РЖД" 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</si>
  <si>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Авторский надзор за реализацией проекта победителя Всероссийского конкурса лучших проектов создания комфортной городской среды за  счет средств местного бюджета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</si>
  <si>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Технический надзор и строительный контроль за реализацией проекта победителя Всероссийского конкурса лучших проектов создания комфортной городской среды  за счет средств местного бюджета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</si>
  <si>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03 1 19 24960</t>
  </si>
  <si>
    <t>03 1 19 24980</t>
  </si>
  <si>
    <t>03 1 19 24990</t>
  </si>
  <si>
    <t>Основное мероприятие "Реализация мероприятий по благоустройству общественных и дворовых территорий города Иланский"</t>
  </si>
  <si>
    <t>60</t>
  </si>
  <si>
    <t>61</t>
  </si>
  <si>
    <t>114</t>
  </si>
  <si>
    <t>115</t>
  </si>
  <si>
    <t>118</t>
  </si>
  <si>
    <t>119</t>
  </si>
  <si>
    <t>124</t>
  </si>
  <si>
    <t>125</t>
  </si>
  <si>
    <t>126</t>
  </si>
  <si>
    <t>127</t>
  </si>
  <si>
    <t>128</t>
  </si>
  <si>
    <t>129</t>
  </si>
  <si>
    <t>132</t>
  </si>
  <si>
    <t>133</t>
  </si>
  <si>
    <t>134</t>
  </si>
  <si>
    <t>136</t>
  </si>
  <si>
    <t>137</t>
  </si>
  <si>
    <t>140</t>
  </si>
  <si>
    <t>141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</si>
  <si>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</si>
  <si>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</si>
  <si>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</si>
  <si>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</si>
  <si>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</si>
  <si>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</si>
  <si>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</si>
  <si>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</si>
  <si>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</si>
  <si>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197</t>
  </si>
  <si>
    <t>198</t>
  </si>
  <si>
    <t>201</t>
  </si>
  <si>
    <t>202</t>
  </si>
  <si>
    <t>208</t>
  </si>
  <si>
    <t>209</t>
  </si>
  <si>
    <t>210</t>
  </si>
  <si>
    <t>211</t>
  </si>
  <si>
    <t>220</t>
  </si>
  <si>
    <t>221</t>
  </si>
  <si>
    <t>226</t>
  </si>
  <si>
    <t>227</t>
  </si>
  <si>
    <t>230</t>
  </si>
  <si>
    <t>231</t>
  </si>
  <si>
    <t>234</t>
  </si>
  <si>
    <t>235</t>
  </si>
  <si>
    <t>239</t>
  </si>
  <si>
    <t>241</t>
  </si>
  <si>
    <t>242</t>
  </si>
  <si>
    <t>258</t>
  </si>
  <si>
    <t>259</t>
  </si>
  <si>
    <t>260</t>
  </si>
  <si>
    <t>261</t>
  </si>
  <si>
    <t>262</t>
  </si>
  <si>
    <t>263</t>
  </si>
  <si>
    <t>264</t>
  </si>
  <si>
    <t>265</t>
  </si>
  <si>
    <t>17</t>
  </si>
  <si>
    <t>Приложение 5 к решению сессии Иланского городского Совета депутатов от 17.12.2024г.№ 39-204р</t>
  </si>
  <si>
    <t xml:space="preserve">Расходы на увеличение размеров оплаты труда отдельным категориям работников бюджетной сферы Красноярского края в рамках непрограммных расходов органов местного самоуправления муниципального образования города Иланский  </t>
  </si>
  <si>
    <t xml:space="preserve">Частичная компенсацию расходов на повышение оплаты труда отдельным категориям работников бюджетной сферы Красноярского края в рамках непрограммных расходов органов местного самоуправления муниципального образования города Иланский </t>
  </si>
  <si>
    <t>91 1 00 10240</t>
  </si>
  <si>
    <t>91 1 00 27240</t>
  </si>
  <si>
    <t xml:space="preserve">Расходы на увеличение размеров оплаты труда отдельным категориям работников бюджетной сферы Красноярского края в рамках непрограммных расходов органов местного самоуправления муниципального образования города Иланский </t>
  </si>
  <si>
    <t xml:space="preserve">Частичная компенсацию расходов на повышение оплаты труда отдельным категориям работников бюджетной сферы Красноярского края в рамках непрограммных расходов органов местного самоуправления муниципального образования города Иланский  </t>
  </si>
  <si>
    <t>91 1 00  10240</t>
  </si>
  <si>
    <t>91 1 00  27240</t>
  </si>
  <si>
    <t>Исполнение судебных актов</t>
  </si>
  <si>
    <t>830</t>
  </si>
  <si>
    <t>Частичная компенсация расходов на повышение оплаты труда отдельным категориям работников бюджетной сферы Красноярского края</t>
  </si>
  <si>
    <t>01 7 14 27240</t>
  </si>
  <si>
    <t>Финансовый резерв, предназначенный для ликвидации аварии на ГТС в рамках подпрограммы "Предупреждение чрезвычайных ситуаций и обеспечение безопасности на территории города Иланский" муниципальной программы "Создание благоприятных условий жизнедеятельности города"</t>
  </si>
  <si>
    <t>Расходы на техническую документацию по ГТС в рамках подпрограммы "Предупреждение чрезвычайных ситуаций и обеспечение безопасности на территории города Иланский" муниципальной программы "Создание благоприятных условий жизнедеятельности города"</t>
  </si>
  <si>
    <t>01 5 11 24900</t>
  </si>
  <si>
    <t>01 5 11 24910</t>
  </si>
  <si>
    <t>Ремонт асфальтового покрытия улично-дорожной сети в рамках подпрограммы "Адресная муниципальная программа по безопасности дорожного движения" муниципальной программы "Создание благоприятных условий жизнедеятельности города"</t>
  </si>
  <si>
    <t>01 2 04 24240</t>
  </si>
  <si>
    <t>Изготовление схемы безопасности дорожного движения и комплексной схемы организации дорожного движения  в рамках подпрограммы "Адресная муниципальная программа по безопасности дорожного движения" муниципальной программы "Создание благоприятных условий жизнедеятельности города"</t>
  </si>
  <si>
    <t>01 2 04 24840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</si>
  <si>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и местного со финансирования в рамках подпрограммы ''Адресная муниципальная программа по безопасности дорожного движения'' муниципальной программы ''Создание благоприятных условий жизнедеятельности города''</t>
  </si>
  <si>
    <t>01 2 04 9Д160</t>
  </si>
  <si>
    <t>Основное мероприятие "обеспечение безопасности дорожного движения в городе"</t>
  </si>
  <si>
    <t>Устройство, содержание и ремонт технических средств организации дорожного движения в рамках подпрограммы "Адресная муниципальная программа по безопасности дорожного движения" муниципальной программы "Создание благоприятных условий жизнедеятельности города"</t>
  </si>
  <si>
    <t>01 2 05 00000</t>
  </si>
  <si>
    <t>01 2 05 24250</t>
  </si>
  <si>
    <t>Расходы на ремонт остановок на территории города Иланский в рамках подпрограммы "Обеспечение сохранности и повышение эффективности использование объектов муниципальной собственности" муниципальной программы "Создание благоприятных условий жизнедеятельности города"</t>
  </si>
  <si>
    <t>01 6 13 24920</t>
  </si>
  <si>
    <t>Создание комфортной городской среды в малых городах и исторических поселениях–победителях Всероссийского конкурса лучших проектов создания комфортной городской среды в рамках подпрограммы ''Реализация проектов по формированию современной городской среды в городе Иланский'' муниципальной программы ''Формирование комфортной городской среды города Иланский''</t>
  </si>
  <si>
    <t>Реализация программы формирование современной городской среды в рамках подпрограммы ''Реализация проектов по формированию современной городской среды в городе Иланский'' муниципальной программы ''Формирование комфортной городской среды города Иланский''</t>
  </si>
  <si>
    <t>03 1 И4 00000</t>
  </si>
  <si>
    <t>03 1 И4 54240</t>
  </si>
  <si>
    <t>03 1 И4 55550</t>
  </si>
  <si>
    <t>Частичная компенсация расходов на повышение оплаты труда отдельным категориям работников бюджетной сферы Красноярского края в рамках подпрограммы ''Обеспечение реализации муниципальной программы ''Благоустройство города Иланский'' муниципальной программы ''Благоустройство города Иланский''</t>
  </si>
  <si>
    <t>04 1 01 27240</t>
  </si>
  <si>
    <t>Софинансирование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хоз-ва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очистка сточных вод в рамках подпрограммы "Реформирование и модернизация жилищно - коммунального хозяйства города" муниципальной программы "Создание благоприятных условий жизнедеятельности города"</t>
  </si>
  <si>
    <t>Расходы на мероприятия по охране окружающей среды в рамках подпрограммы «За чистый город» муниципальной программы «Создание благоприятных условий жизнедеятельности города»</t>
  </si>
  <si>
    <t>01 3 07 80180</t>
  </si>
  <si>
    <t>Расходы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 и местного со финансирования в рамках подпрограммы ''Адресная муниципальная программа по безопасности дорожного движения'' муниципальной программы ''Создание благоприятных условий жизнедеятельности города''</t>
  </si>
  <si>
    <t>01 2 04 9Д140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</si>
  <si>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</si>
  <si>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</si>
  <si>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</si>
  <si>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</si>
  <si>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</si>
  <si>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</si>
  <si>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</si>
  <si>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</si>
  <si>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</si>
  <si>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</si>
  <si>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</si>
  <si>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</si>
  <si>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</si>
  <si>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</si>
  <si>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</si>
  <si>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</si>
  <si>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</si>
  <si>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</si>
  <si>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</si>
  <si>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</si>
  <si>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</si>
  <si>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</si>
  <si>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</si>
  <si>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</si>
  <si>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</si>
  <si>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</si>
  <si>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</si>
  <si>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</si>
  <si>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</si>
  <si>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</si>
  <si>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</si>
  <si>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</si>
  <si>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</si>
  <si>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</si>
  <si>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</si>
  <si>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</si>
  <si>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</si>
  <si>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</si>
  <si>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311</t>
  </si>
  <si>
    <t>312</t>
  </si>
  <si>
    <t>313</t>
  </si>
  <si>
    <t>01 2 И5 00000</t>
  </si>
  <si>
    <t>01 2 И5 9Д120</t>
  </si>
  <si>
    <t>01 2 И5 9Д130</t>
  </si>
  <si>
    <t>Другие вопросы в области национнальной экономики</t>
  </si>
  <si>
    <t>Расходы на подготовку документов об установлении границ городского лесничества и формирование карты плана Иланского городского лесничества Красноярского края для внесения сведений в государственный реестр границ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"Создание благоприятных условий жизнедеятельности города"</t>
  </si>
  <si>
    <t>Расходы на постановку на государственный кадастровый учет с одновременной регистрацией прав собственности муниципальных образований на объекты недвижимости в рамках подпрограммы Обеспечение сохранности и повышение эффективности использования объектов муниципальной собственности города муниципальной программы Создание благоприятных условий жизнедеятельности города</t>
  </si>
  <si>
    <t xml:space="preserve">Расходы на обустройство участков улично-дорожной сети вблизи образовательных организаций для обеспечения безопасности дорожного движения, за счет средств дорожного фонда Красноярского края и местного со финансирования в рамках подпрограммы "Адресная муниципальная программа по безопасности дорожного движения" муниципальной программы "Создание благоприятных условий жизнедеятельности города" </t>
  </si>
  <si>
    <t>Расходы на реализацию мероприятий, направленных на повышение безопасности дорожного движения, за счет средств дорожного фонда Красноярского края и местного со финансирования в рамках подпрограммы "Адресная муниципальная программа по безопасности дорожного движения" муниципальной программы "Создание благоприятных условий жизнедеятельности города"</t>
  </si>
  <si>
    <t>0412</t>
  </si>
  <si>
    <t>01 6 12 24940</t>
  </si>
  <si>
    <t>01 6 12 S6910</t>
  </si>
  <si>
    <t>Реализация мероприятий по неспецифической профилактике инфекции, передающихся иксодовыми клещами, путем организации и проведения аккарицидных обработок наиболее посещаемых населением участков территории природных очагов клещевых инфекций в рамках подпрограммы "За чистый город" муниципальной программы "Создание благоприятных условий жизнедеятельности города"</t>
  </si>
  <si>
    <t>01 3 08 S5550</t>
  </si>
  <si>
    <t>01 5 11 77450</t>
  </si>
  <si>
    <t xml:space="preserve">Устройство системы оповещения, за счет средств краевого бюджета в рамках подпрограммы "Предупреждение чрезвычайных ситуаций и обеспечение безопасности на территории города Иланский" муниципальной программы "Создание благоприятных условий жизнедеятельности города" </t>
  </si>
  <si>
    <t>Обустройство мест (площадок) накопления отходов потребления и (или) приобретение контейнерного оборудования в рамках подпрограммы "За чистый город" муниципальной программы "Создание благоприятных условий жизнедеятельности города"</t>
  </si>
  <si>
    <t>01 3 07 S4630</t>
  </si>
  <si>
    <t>1003</t>
  </si>
  <si>
    <t>91 1 00 24650</t>
  </si>
  <si>
    <t>320</t>
  </si>
  <si>
    <t>Социальное обеспечение населения</t>
  </si>
  <si>
    <t>Расходы на выплату материальной помощи населению в рамках непрограммных расходов органов местного самоуправления муниципального образования город Иланский</t>
  </si>
  <si>
    <t>314</t>
  </si>
  <si>
    <t>315</t>
  </si>
  <si>
    <t>316</t>
  </si>
  <si>
    <t>317</t>
  </si>
  <si>
    <t>318</t>
  </si>
  <si>
    <t>319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</si>
  <si>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</si>
  <si>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</si>
  <si>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</si>
  <si>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</si>
  <si>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</si>
  <si>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</si>
  <si>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</si>
  <si>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</si>
  <si>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</si>
  <si>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</si>
  <si>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</si>
  <si>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</si>
  <si>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</si>
  <si>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</si>
  <si>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</si>
  <si>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</si>
  <si>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</si>
  <si>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01 1 02 S5710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</si>
  <si>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водоотведения и очистка сточных вод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</si>
  <si>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338</t>
  </si>
  <si>
    <t>339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</si>
</sst>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.00"/>
    <numFmt numFmtId="165" formatCode="?"/>
  </numFmts>
  <fonts count="20" x14ac:knownFonts="1">
    <font>
      <sz val="10"/>
      <name val="Arial"/>
      <charset val="204"/>
    </font>
    <font>
      <sz val="8.5"/>
      <name val="MS Sans Serif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4" fillId="0" borderId="0" xfId="0" applyFont="1"/>
    <xf numFmtId="0" fontId="1" fillId="0" borderId="0" xfId="0" applyFont="1"/>
    <xf numFmtId="0" fontId="3" fillId="0" borderId="0" xfId="0" applyFont="1"/>
    <xf numFmtId="0" fontId="2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0" fillId="2" borderId="5" xfId="0" quotePrefix="1" applyFont="1" applyFill="1" applyBorder="1" applyAlignment="1">
      <alignment horizontal="left" vertical="top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2" fillId="2" borderId="6" xfId="0" quotePrefix="1" applyFont="1" applyFill="1" applyBorder="1" applyAlignment="1">
      <alignment horizontal="left" vertical="top" wrapText="1"/>
    </xf>
    <xf numFmtId="49" fontId="12" fillId="2" borderId="3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4" fillId="2" borderId="7" xfId="0" quotePrefix="1" applyFont="1" applyFill="1" applyBorder="1" applyAlignment="1">
      <alignment horizontal="left" vertical="top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14" fillId="2" borderId="4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left" vertical="top" wrapText="1"/>
    </xf>
    <xf numFmtId="49" fontId="13" fillId="2" borderId="3" xfId="0" applyNumberFormat="1" applyFont="1" applyFill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3" fillId="2" borderId="9" xfId="0" applyNumberFormat="1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14" fillId="2" borderId="1" xfId="0" quotePrefix="1" applyFont="1" applyFill="1" applyBorder="1" applyAlignment="1">
      <alignment horizontal="left" vertical="top" wrapText="1"/>
    </xf>
    <xf numFmtId="49" fontId="14" fillId="2" borderId="3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left" vertical="top" wrapText="1"/>
    </xf>
    <xf numFmtId="49" fontId="13" fillId="2" borderId="11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wrapText="1"/>
    </xf>
    <xf numFmtId="0" fontId="13" fillId="2" borderId="0" xfId="0" applyFont="1" applyFill="1" applyAlignment="1">
      <alignment wrapText="1"/>
    </xf>
    <xf numFmtId="49" fontId="14" fillId="2" borderId="4" xfId="0" applyNumberFormat="1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49" fontId="13" fillId="2" borderId="14" xfId="0" applyNumberFormat="1" applyFont="1" applyFill="1" applyBorder="1" applyAlignment="1">
      <alignment horizontal="left" vertical="center" wrapText="1"/>
    </xf>
    <xf numFmtId="0" fontId="13" fillId="2" borderId="15" xfId="0" quotePrefix="1" applyFont="1" applyFill="1" applyBorder="1" applyAlignment="1">
      <alignment horizontal="left" vertical="top" wrapText="1"/>
    </xf>
    <xf numFmtId="49" fontId="13" fillId="2" borderId="14" xfId="0" applyNumberFormat="1" applyFont="1" applyFill="1" applyBorder="1" applyAlignment="1">
      <alignment horizontal="left" vertical="top" wrapText="1"/>
    </xf>
    <xf numFmtId="0" fontId="13" fillId="2" borderId="16" xfId="0" quotePrefix="1" applyFont="1" applyFill="1" applyBorder="1" applyAlignment="1">
      <alignment horizontal="left" vertical="top" wrapText="1"/>
    </xf>
    <xf numFmtId="0" fontId="13" fillId="2" borderId="17" xfId="0" quotePrefix="1" applyFont="1" applyFill="1" applyBorder="1" applyAlignment="1">
      <alignment horizontal="left" vertical="top" wrapText="1"/>
    </xf>
    <xf numFmtId="49" fontId="14" fillId="2" borderId="12" xfId="0" applyNumberFormat="1" applyFont="1" applyFill="1" applyBorder="1" applyAlignment="1">
      <alignment horizontal="center" vertical="center" wrapText="1"/>
    </xf>
    <xf numFmtId="49" fontId="13" fillId="2" borderId="18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left" vertical="center" wrapText="1"/>
    </xf>
    <xf numFmtId="49" fontId="12" fillId="2" borderId="19" xfId="0" applyNumberFormat="1" applyFont="1" applyFill="1" applyBorder="1" applyAlignment="1">
      <alignment horizontal="center" vertical="center" wrapText="1"/>
    </xf>
    <xf numFmtId="49" fontId="12" fillId="2" borderId="0" xfId="0" applyNumberFormat="1" applyFont="1" applyFill="1" applyAlignment="1">
      <alignment horizontal="center" vertical="center" wrapText="1"/>
    </xf>
    <xf numFmtId="49" fontId="12" fillId="2" borderId="1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left" vertical="top" wrapText="1"/>
    </xf>
    <xf numFmtId="49" fontId="14" fillId="2" borderId="19" xfId="0" applyNumberFormat="1" applyFont="1" applyFill="1" applyBorder="1" applyAlignment="1">
      <alignment horizontal="center" vertical="center" wrapText="1"/>
    </xf>
    <xf numFmtId="49" fontId="14" fillId="2" borderId="0" xfId="0" applyNumberFormat="1" applyFont="1" applyFill="1" applyAlignment="1">
      <alignment horizontal="center" vertical="center" wrapText="1"/>
    </xf>
    <xf numFmtId="49" fontId="14" fillId="2" borderId="11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left" vertical="center" wrapText="1"/>
    </xf>
    <xf numFmtId="165" fontId="13" fillId="2" borderId="14" xfId="0" applyNumberFormat="1" applyFont="1" applyFill="1" applyBorder="1" applyAlignment="1">
      <alignment horizontal="left" vertical="center" wrapText="1"/>
    </xf>
    <xf numFmtId="165" fontId="13" fillId="2" borderId="1" xfId="0" applyNumberFormat="1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wrapText="1"/>
    </xf>
    <xf numFmtId="49" fontId="14" fillId="2" borderId="2" xfId="0" applyNumberFormat="1" applyFont="1" applyFill="1" applyBorder="1" applyAlignment="1">
      <alignment horizontal="center" vertical="center" wrapText="1"/>
    </xf>
    <xf numFmtId="0" fontId="12" fillId="2" borderId="6" xfId="0" quotePrefix="1" applyFont="1" applyFill="1" applyBorder="1" applyAlignment="1">
      <alignment horizontal="left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left" vertical="center" wrapText="1"/>
    </xf>
    <xf numFmtId="49" fontId="13" fillId="2" borderId="21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12" fillId="2" borderId="22" xfId="0" quotePrefix="1" applyFont="1" applyFill="1" applyBorder="1" applyAlignment="1">
      <alignment horizontal="left" vertical="top" wrapText="1"/>
    </xf>
    <xf numFmtId="49" fontId="12" fillId="2" borderId="18" xfId="0" applyNumberFormat="1" applyFont="1" applyFill="1" applyBorder="1" applyAlignment="1">
      <alignment horizontal="center" vertical="center" wrapText="1"/>
    </xf>
    <xf numFmtId="49" fontId="14" fillId="2" borderId="18" xfId="0" applyNumberFormat="1" applyFont="1" applyFill="1" applyBorder="1" applyAlignment="1">
      <alignment horizontal="center" vertical="center" wrapText="1"/>
    </xf>
    <xf numFmtId="49" fontId="13" fillId="2" borderId="11" xfId="0" applyNumberFormat="1" applyFont="1" applyFill="1" applyBorder="1" applyAlignment="1">
      <alignment horizontal="left" vertical="center" wrapText="1"/>
    </xf>
    <xf numFmtId="49" fontId="14" fillId="2" borderId="14" xfId="0" applyNumberFormat="1" applyFont="1" applyFill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left" vertical="center" wrapText="1"/>
    </xf>
    <xf numFmtId="49" fontId="13" fillId="2" borderId="23" xfId="0" applyNumberFormat="1" applyFont="1" applyFill="1" applyBorder="1" applyAlignment="1">
      <alignment horizontal="left" vertical="center" wrapText="1"/>
    </xf>
    <xf numFmtId="0" fontId="11" fillId="2" borderId="28" xfId="0" applyFont="1" applyFill="1" applyBorder="1" applyAlignment="1">
      <alignment wrapText="1"/>
    </xf>
    <xf numFmtId="49" fontId="13" fillId="2" borderId="2" xfId="0" applyNumberFormat="1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wrapText="1"/>
    </xf>
    <xf numFmtId="0" fontId="14" fillId="2" borderId="1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left" wrapText="1"/>
    </xf>
    <xf numFmtId="0" fontId="14" fillId="2" borderId="14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left" vertical="top" wrapText="1"/>
    </xf>
    <xf numFmtId="49" fontId="12" fillId="2" borderId="10" xfId="0" applyNumberFormat="1" applyFont="1" applyFill="1" applyBorder="1" applyAlignment="1">
      <alignment horizontal="left" vertical="top" wrapText="1"/>
    </xf>
    <xf numFmtId="49" fontId="12" fillId="2" borderId="0" xfId="0" applyNumberFormat="1" applyFont="1" applyFill="1" applyAlignment="1">
      <alignment horizontal="left" vertical="top" wrapText="1"/>
    </xf>
    <xf numFmtId="0" fontId="11" fillId="2" borderId="27" xfId="0" applyFont="1" applyFill="1" applyBorder="1" applyAlignment="1">
      <alignment vertical="center" wrapText="1"/>
    </xf>
    <xf numFmtId="0" fontId="12" fillId="2" borderId="0" xfId="0" applyFont="1" applyFill="1"/>
    <xf numFmtId="49" fontId="12" fillId="2" borderId="24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4" fillId="2" borderId="1" xfId="0" quotePrefix="1" applyNumberFormat="1" applyFont="1" applyFill="1" applyBorder="1" applyAlignment="1">
      <alignment horizontal="left" vertical="top" wrapText="1"/>
    </xf>
    <xf numFmtId="49" fontId="12" fillId="2" borderId="11" xfId="0" applyNumberFormat="1" applyFont="1" applyFill="1" applyBorder="1" applyAlignment="1">
      <alignment horizontal="left" vertical="center" wrapText="1"/>
    </xf>
    <xf numFmtId="0" fontId="12" fillId="2" borderId="18" xfId="0" applyFont="1" applyFill="1" applyBorder="1" applyAlignment="1">
      <alignment horizontal="center"/>
    </xf>
    <xf numFmtId="49" fontId="14" fillId="2" borderId="1" xfId="0" applyNumberFormat="1" applyFont="1" applyFill="1" applyBorder="1" applyAlignment="1">
      <alignment wrapText="1"/>
    </xf>
    <xf numFmtId="0" fontId="13" fillId="2" borderId="18" xfId="0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vertical="center" wrapText="1"/>
    </xf>
    <xf numFmtId="49" fontId="12" fillId="2" borderId="25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3" fillId="2" borderId="0" xfId="0" applyNumberFormat="1" applyFont="1" applyFill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49" fontId="13" fillId="2" borderId="11" xfId="0" applyNumberFormat="1" applyFont="1" applyFill="1" applyBorder="1" applyAlignment="1">
      <alignment horizontal="left" vertical="top" wrapText="1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26" xfId="0" applyNumberFormat="1" applyFont="1" applyFill="1" applyBorder="1" applyAlignment="1">
      <alignment horizontal="center" vertical="center" wrapText="1"/>
    </xf>
    <xf numFmtId="49" fontId="13" fillId="2" borderId="26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/>
    </xf>
    <xf numFmtId="0" fontId="12" fillId="2" borderId="1" xfId="0" quotePrefix="1" applyFont="1" applyFill="1" applyBorder="1" applyAlignment="1">
      <alignment horizontal="left" vertical="top" wrapText="1"/>
    </xf>
    <xf numFmtId="165" fontId="13" fillId="2" borderId="10" xfId="0" applyNumberFormat="1" applyFont="1" applyFill="1" applyBorder="1" applyAlignment="1">
      <alignment horizontal="left" vertical="center" wrapText="1"/>
    </xf>
    <xf numFmtId="49" fontId="15" fillId="2" borderId="1" xfId="0" applyNumberFormat="1" applyFont="1" applyFill="1" applyBorder="1" applyAlignment="1">
      <alignment horizontal="left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3" fillId="2" borderId="28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28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28" xfId="0" applyNumberFormat="1" applyFont="1" applyFill="1" applyBorder="1" applyAlignment="1">
      <alignment horizontal="left" vertical="top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2" fontId="0" fillId="0" borderId="0" xfId="0" applyNumberFormat="1"/>
    <xf numFmtId="49" fontId="13" fillId="2" borderId="28" xfId="0" applyNumberFormat="1" applyFont="1" applyFill="1" applyBorder="1" applyAlignment="1">
      <alignment horizontal="left" vertical="center" wrapText="1"/>
    </xf>
    <xf numFmtId="0" fontId="13" fillId="2" borderId="28" xfId="0" applyFont="1" applyFill="1" applyBorder="1" applyAlignment="1">
      <alignment vertical="center" wrapText="1"/>
    </xf>
    <xf numFmtId="49" fontId="13" fillId="2" borderId="28" xfId="0" applyNumberFormat="1" applyFont="1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left" vertical="center" wrapText="1"/>
    </xf>
    <xf numFmtId="49" fontId="5" fillId="2" borderId="28" xfId="0" applyNumberFormat="1" applyFont="1" applyFill="1" applyBorder="1" applyAlignment="1">
      <alignment horizontal="left" vertical="center" wrapText="1"/>
    </xf>
    <xf numFmtId="49" fontId="12" fillId="2" borderId="26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right" vertical="center" wrapText="1"/>
    </xf>
    <xf numFmtId="164" fontId="17" fillId="2" borderId="1" xfId="0" applyNumberFormat="1" applyFont="1" applyFill="1" applyBorder="1" applyAlignment="1">
      <alignment horizontal="right" vertical="center" wrapText="1"/>
    </xf>
    <xf numFmtId="164" fontId="18" fillId="2" borderId="1" xfId="0" applyNumberFormat="1" applyFont="1" applyFill="1" applyBorder="1" applyAlignment="1">
      <alignment horizontal="right" vertical="center" wrapText="1"/>
    </xf>
    <xf numFmtId="164" fontId="18" fillId="2" borderId="28" xfId="0" applyNumberFormat="1" applyFont="1" applyFill="1" applyBorder="1" applyAlignment="1">
      <alignment horizontal="right" vertical="center" wrapText="1"/>
    </xf>
    <xf numFmtId="164" fontId="18" fillId="2" borderId="10" xfId="0" applyNumberFormat="1" applyFont="1" applyFill="1" applyBorder="1" applyAlignment="1">
      <alignment horizontal="right" vertical="center" wrapText="1"/>
    </xf>
    <xf numFmtId="164" fontId="17" fillId="2" borderId="11" xfId="0" applyNumberFormat="1" applyFont="1" applyFill="1" applyBorder="1" applyAlignment="1">
      <alignment horizontal="right" vertical="center" wrapText="1"/>
    </xf>
    <xf numFmtId="164" fontId="16" fillId="2" borderId="10" xfId="0" applyNumberFormat="1" applyFont="1" applyFill="1" applyBorder="1" applyAlignment="1">
      <alignment horizontal="right" vertical="center" wrapText="1"/>
    </xf>
    <xf numFmtId="164" fontId="18" fillId="2" borderId="13" xfId="0" applyNumberFormat="1" applyFont="1" applyFill="1" applyBorder="1" applyAlignment="1">
      <alignment horizontal="right" vertical="center" wrapText="1"/>
    </xf>
    <xf numFmtId="164" fontId="18" fillId="2" borderId="14" xfId="0" applyNumberFormat="1" applyFont="1" applyFill="1" applyBorder="1" applyAlignment="1">
      <alignment horizontal="right" vertical="center" wrapText="1"/>
    </xf>
    <xf numFmtId="164" fontId="16" fillId="2" borderId="11" xfId="0" applyNumberFormat="1" applyFont="1" applyFill="1" applyBorder="1" applyAlignment="1">
      <alignment horizontal="right" vertical="center" wrapText="1"/>
    </xf>
    <xf numFmtId="164" fontId="16" fillId="2" borderId="14" xfId="0" applyNumberFormat="1" applyFont="1" applyFill="1" applyBorder="1" applyAlignment="1">
      <alignment horizontal="right" vertical="center" wrapText="1"/>
    </xf>
    <xf numFmtId="164" fontId="18" fillId="2" borderId="11" xfId="0" applyNumberFormat="1" applyFont="1" applyFill="1" applyBorder="1" applyAlignment="1">
      <alignment horizontal="right" vertical="center" wrapText="1"/>
    </xf>
    <xf numFmtId="164" fontId="17" fillId="2" borderId="14" xfId="0" applyNumberFormat="1" applyFont="1" applyFill="1" applyBorder="1" applyAlignment="1">
      <alignment horizontal="right" vertical="center" wrapText="1"/>
    </xf>
    <xf numFmtId="164" fontId="18" fillId="2" borderId="21" xfId="0" applyNumberFormat="1" applyFont="1" applyFill="1" applyBorder="1" applyAlignment="1">
      <alignment horizontal="right" vertical="center" wrapText="1"/>
    </xf>
    <xf numFmtId="164" fontId="16" fillId="2" borderId="28" xfId="0" applyNumberFormat="1" applyFont="1" applyFill="1" applyBorder="1" applyAlignment="1">
      <alignment horizontal="right" vertical="center" wrapText="1"/>
    </xf>
    <xf numFmtId="164" fontId="19" fillId="2" borderId="14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left" vertical="top" wrapText="1"/>
    </xf>
    <xf numFmtId="49" fontId="14" fillId="2" borderId="28" xfId="0" applyNumberFormat="1" applyFont="1" applyFill="1" applyBorder="1" applyAlignment="1">
      <alignment horizontal="center" vertical="center" wrapText="1"/>
    </xf>
    <xf numFmtId="49" fontId="18" fillId="2" borderId="14" xfId="0" applyNumberFormat="1" applyFont="1" applyFill="1" applyBorder="1" applyAlignment="1">
      <alignment horizontal="center" vertical="center" wrapText="1"/>
    </xf>
    <xf numFmtId="49" fontId="18" fillId="2" borderId="28" xfId="0" applyNumberFormat="1" applyFont="1" applyFill="1" applyBorder="1" applyAlignment="1">
      <alignment horizontal="center" vertical="center" wrapText="1"/>
    </xf>
    <xf numFmtId="164" fontId="5" fillId="2" borderId="28" xfId="0" applyNumberFormat="1" applyFont="1" applyFill="1" applyBorder="1" applyAlignment="1">
      <alignment horizontal="right" vertical="center" wrapText="1"/>
    </xf>
    <xf numFmtId="49" fontId="9" fillId="2" borderId="28" xfId="0" applyNumberFormat="1" applyFont="1" applyFill="1" applyBorder="1" applyAlignment="1">
      <alignment horizontal="left" vertical="center" wrapText="1"/>
    </xf>
    <xf numFmtId="49" fontId="16" fillId="2" borderId="28" xfId="0" applyNumberFormat="1" applyFont="1" applyFill="1" applyBorder="1" applyAlignment="1">
      <alignment horizontal="center" vertical="center" wrapText="1"/>
    </xf>
    <xf numFmtId="49" fontId="16" fillId="2" borderId="14" xfId="0" applyNumberFormat="1" applyFont="1" applyFill="1" applyBorder="1" applyAlignment="1">
      <alignment horizontal="center" vertical="center" wrapText="1"/>
    </xf>
    <xf numFmtId="164" fontId="9" fillId="2" borderId="28" xfId="0" applyNumberFormat="1" applyFont="1" applyFill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left" vertical="top" wrapText="1"/>
    </xf>
    <xf numFmtId="164" fontId="5" fillId="2" borderId="14" xfId="0" applyNumberFormat="1" applyFont="1" applyFill="1" applyBorder="1" applyAlignment="1">
      <alignment horizontal="right" vertical="center" wrapText="1"/>
    </xf>
    <xf numFmtId="49" fontId="18" fillId="2" borderId="3" xfId="0" applyNumberFormat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18" fillId="2" borderId="4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left" vertical="center" wrapText="1"/>
    </xf>
    <xf numFmtId="0" fontId="5" fillId="2" borderId="28" xfId="0" applyFont="1" applyFill="1" applyBorder="1" applyAlignment="1">
      <alignment vertical="center" wrapText="1"/>
    </xf>
    <xf numFmtId="165" fontId="18" fillId="2" borderId="28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left" vertical="top" wrapText="1"/>
    </xf>
    <xf numFmtId="49" fontId="5" fillId="2" borderId="12" xfId="0" applyNumberFormat="1" applyFont="1" applyFill="1" applyBorder="1" applyAlignment="1">
      <alignment horizontal="left" wrapText="1"/>
    </xf>
    <xf numFmtId="0" fontId="18" fillId="2" borderId="14" xfId="0" applyFont="1" applyFill="1" applyBorder="1" applyAlignment="1">
      <alignment horizontal="center" vertical="center"/>
    </xf>
    <xf numFmtId="49" fontId="18" fillId="2" borderId="28" xfId="0" applyNumberFormat="1" applyFont="1" applyFill="1" applyBorder="1" applyAlignment="1">
      <alignment horizontal="left" vertical="top" wrapText="1"/>
    </xf>
    <xf numFmtId="0" fontId="5" fillId="2" borderId="17" xfId="0" quotePrefix="1" applyFont="1" applyFill="1" applyBorder="1" applyAlignment="1">
      <alignment horizontal="left" vertical="top" wrapText="1"/>
    </xf>
    <xf numFmtId="49" fontId="18" fillId="2" borderId="18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left" vertical="top" wrapText="1"/>
    </xf>
    <xf numFmtId="0" fontId="5" fillId="2" borderId="28" xfId="0" quotePrefix="1" applyFont="1" applyFill="1" applyBorder="1" applyAlignment="1">
      <alignment horizontal="left" vertical="top" wrapText="1"/>
    </xf>
    <xf numFmtId="49" fontId="5" fillId="2" borderId="26" xfId="0" applyNumberFormat="1" applyFont="1" applyFill="1" applyBorder="1" applyAlignment="1">
      <alignment horizontal="center" vertical="center" wrapText="1"/>
    </xf>
    <xf numFmtId="49" fontId="9" fillId="2" borderId="26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left" vertical="center" wrapText="1"/>
    </xf>
    <xf numFmtId="0" fontId="9" fillId="2" borderId="28" xfId="0" applyFont="1" applyFill="1" applyBorder="1" applyAlignment="1">
      <alignment horizontal="left" vertical="center"/>
    </xf>
    <xf numFmtId="49" fontId="9" fillId="2" borderId="28" xfId="0" applyNumberFormat="1" applyFont="1" applyFill="1" applyBorder="1" applyAlignment="1">
      <alignment horizontal="center" vertical="center" wrapText="1"/>
    </xf>
    <xf numFmtId="0" fontId="13" fillId="2" borderId="28" xfId="0" applyFont="1" applyFill="1" applyBorder="1" applyAlignment="1">
      <alignment horizontal="left" vertical="center" wrapText="1"/>
    </xf>
    <xf numFmtId="0" fontId="5" fillId="2" borderId="2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4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J351"/>
  <sheetViews>
    <sheetView showGridLines="0" tabSelected="1" workbookViewId="0">
      <selection sqref="A1:XFD1"/>
    </sheetView>
  </sheetViews>
  <sheetFormatPr defaultColWidth="9" defaultRowHeight="12.75" customHeight="1" x14ac:dyDescent="0.2"/>
  <cols>
    <col min="1" max="1" width="8" customWidth="1"/>
    <col min="2" max="2" width="54.28515625" customWidth="1"/>
    <col min="3" max="3" width="12.140625" customWidth="1"/>
    <col min="4" max="4" width="15.42578125" customWidth="1"/>
    <col min="5" max="5" width="5.28515625" customWidth="1"/>
    <col min="6" max="6" width="15.7109375" customWidth="1"/>
    <col min="7" max="7" width="15.5703125" customWidth="1"/>
    <col min="8" max="8" width="19.28515625" customWidth="1"/>
  </cols>
  <sheetData>
    <row r="2" spans="1:8" ht="31.5" customHeight="1" x14ac:dyDescent="0.25">
      <c r="A2" s="2"/>
      <c r="B2" s="2"/>
      <c r="D2" s="3"/>
      <c r="E2" s="3"/>
      <c r="F2" s="182" t="s">
        <v>585</v>
      </c>
      <c r="G2" s="183"/>
      <c r="H2" s="183"/>
    </row>
    <row r="3" spans="1:8" ht="15.75" customHeight="1" x14ac:dyDescent="0.2">
      <c r="A3" s="2"/>
      <c r="B3" s="2"/>
      <c r="C3" s="184"/>
      <c r="D3" s="185"/>
      <c r="E3" s="185"/>
      <c r="F3" s="185"/>
      <c r="G3" s="4"/>
    </row>
    <row r="4" spans="1:8" ht="9" customHeight="1" x14ac:dyDescent="0.2">
      <c r="A4" s="5"/>
      <c r="B4" s="5"/>
      <c r="C4" s="1"/>
      <c r="D4" s="1"/>
      <c r="E4" s="1"/>
      <c r="F4" s="1"/>
      <c r="G4" s="4"/>
    </row>
    <row r="5" spans="1:8" ht="53.25" customHeight="1" x14ac:dyDescent="0.2">
      <c r="A5" s="186" t="s">
        <v>508</v>
      </c>
      <c r="B5" s="186"/>
      <c r="C5" s="186"/>
      <c r="D5" s="186"/>
      <c r="E5" s="186"/>
      <c r="F5" s="186"/>
      <c r="G5" s="187"/>
      <c r="H5" s="187"/>
    </row>
    <row r="6" spans="1:8" ht="6" hidden="1" customHeight="1" x14ac:dyDescent="0.2">
      <c r="A6" s="188"/>
      <c r="B6" s="189"/>
      <c r="C6" s="189"/>
      <c r="D6" s="189"/>
      <c r="E6" s="189"/>
      <c r="F6" s="6"/>
    </row>
    <row r="7" spans="1:8" ht="15.75" x14ac:dyDescent="0.25">
      <c r="A7" s="7"/>
      <c r="B7" s="7"/>
      <c r="C7" s="7"/>
      <c r="D7" s="7"/>
      <c r="E7" s="7"/>
      <c r="G7" s="4"/>
      <c r="H7" s="8" t="s">
        <v>0</v>
      </c>
    </row>
    <row r="8" spans="1:8" ht="48.75" customHeight="1" x14ac:dyDescent="0.2">
      <c r="A8" s="9" t="s">
        <v>1</v>
      </c>
      <c r="B8" s="9" t="s">
        <v>2</v>
      </c>
      <c r="C8" s="10" t="s">
        <v>3</v>
      </c>
      <c r="D8" s="10" t="s">
        <v>4</v>
      </c>
      <c r="E8" s="10" t="s">
        <v>5</v>
      </c>
      <c r="F8" s="10" t="s">
        <v>509</v>
      </c>
      <c r="G8" s="10" t="s">
        <v>470</v>
      </c>
      <c r="H8" s="10" t="s">
        <v>510</v>
      </c>
    </row>
    <row r="9" spans="1:8" ht="13.5" customHeight="1" x14ac:dyDescent="0.2">
      <c r="A9" s="11">
        <v>1</v>
      </c>
      <c r="B9" s="12">
        <v>2</v>
      </c>
      <c r="C9" s="13" t="s">
        <v>6</v>
      </c>
      <c r="D9" s="14" t="s">
        <v>7</v>
      </c>
      <c r="E9" s="15" t="s">
        <v>8</v>
      </c>
      <c r="F9" s="15" t="s">
        <v>9</v>
      </c>
      <c r="G9" s="15" t="s">
        <v>9</v>
      </c>
      <c r="H9" s="15" t="s">
        <v>9</v>
      </c>
    </row>
    <row r="10" spans="1:8" ht="21.75" customHeight="1" x14ac:dyDescent="0.2">
      <c r="A10" s="15" t="s">
        <v>10</v>
      </c>
      <c r="B10" s="16" t="s">
        <v>11</v>
      </c>
      <c r="C10" s="17" t="s">
        <v>12</v>
      </c>
      <c r="D10" s="18"/>
      <c r="E10" s="19"/>
      <c r="F10" s="131">
        <f>F11+F19+F28+F44+F48+F40</f>
        <v>48345638.259999998</v>
      </c>
      <c r="G10" s="131">
        <f>G11+G19+G28+G44+G48+G40</f>
        <v>36333100.269999996</v>
      </c>
      <c r="H10" s="131">
        <f>H11+H19+H28+H44+H48+H40</f>
        <v>37414240.850000001</v>
      </c>
    </row>
    <row r="11" spans="1:8" ht="31.5" customHeight="1" x14ac:dyDescent="0.2">
      <c r="A11" s="15" t="s">
        <v>13</v>
      </c>
      <c r="B11" s="20" t="s">
        <v>14</v>
      </c>
      <c r="C11" s="21" t="s">
        <v>15</v>
      </c>
      <c r="D11" s="22"/>
      <c r="E11" s="23"/>
      <c r="F11" s="131">
        <f>F12</f>
        <v>2193821.9900000002</v>
      </c>
      <c r="G11" s="131">
        <f t="shared" ref="G11:H11" si="0">G12</f>
        <v>1965296.61</v>
      </c>
      <c r="H11" s="131">
        <f t="shared" si="0"/>
        <v>1965296.61</v>
      </c>
    </row>
    <row r="12" spans="1:8" ht="35.25" customHeight="1" x14ac:dyDescent="0.2">
      <c r="A12" s="15" t="s">
        <v>6</v>
      </c>
      <c r="B12" s="24" t="s">
        <v>16</v>
      </c>
      <c r="C12" s="25" t="s">
        <v>15</v>
      </c>
      <c r="D12" s="26" t="s">
        <v>17</v>
      </c>
      <c r="E12" s="25"/>
      <c r="F12" s="132">
        <f>F13+F15+F17</f>
        <v>2193821.9900000002</v>
      </c>
      <c r="G12" s="132">
        <f t="shared" ref="G12:H12" si="1">G13+G15+G17</f>
        <v>1965296.61</v>
      </c>
      <c r="H12" s="132">
        <f t="shared" si="1"/>
        <v>1965296.61</v>
      </c>
    </row>
    <row r="13" spans="1:8" ht="48.75" customHeight="1" x14ac:dyDescent="0.2">
      <c r="A13" s="15" t="s">
        <v>7</v>
      </c>
      <c r="B13" s="27" t="s">
        <v>18</v>
      </c>
      <c r="C13" s="28" t="s">
        <v>15</v>
      </c>
      <c r="D13" s="29" t="s">
        <v>19</v>
      </c>
      <c r="E13" s="30"/>
      <c r="F13" s="133">
        <f>F14</f>
        <v>1980295.66</v>
      </c>
      <c r="G13" s="133">
        <f t="shared" ref="G13:H13" si="2">G14</f>
        <v>1965296.61</v>
      </c>
      <c r="H13" s="133">
        <f t="shared" si="2"/>
        <v>1965296.61</v>
      </c>
    </row>
    <row r="14" spans="1:8" ht="30.75" customHeight="1" x14ac:dyDescent="0.2">
      <c r="A14" s="15" t="s">
        <v>8</v>
      </c>
      <c r="B14" s="31" t="s">
        <v>20</v>
      </c>
      <c r="C14" s="28" t="s">
        <v>15</v>
      </c>
      <c r="D14" s="29" t="s">
        <v>19</v>
      </c>
      <c r="E14" s="30" t="s">
        <v>21</v>
      </c>
      <c r="F14" s="133">
        <v>1980295.66</v>
      </c>
      <c r="G14" s="133">
        <v>1965296.61</v>
      </c>
      <c r="H14" s="133">
        <v>1965296.61</v>
      </c>
    </row>
    <row r="15" spans="1:8" ht="60.75" customHeight="1" x14ac:dyDescent="0.2">
      <c r="A15" s="15" t="s">
        <v>9</v>
      </c>
      <c r="B15" s="121" t="s">
        <v>586</v>
      </c>
      <c r="C15" s="150" t="s">
        <v>15</v>
      </c>
      <c r="D15" s="161" t="s">
        <v>588</v>
      </c>
      <c r="E15" s="149"/>
      <c r="F15" s="151">
        <f>F16</f>
        <v>153530.17000000001</v>
      </c>
      <c r="G15" s="151">
        <f t="shared" ref="G15:H15" si="3">G16</f>
        <v>0</v>
      </c>
      <c r="H15" s="151">
        <f t="shared" si="3"/>
        <v>0</v>
      </c>
    </row>
    <row r="16" spans="1:8" ht="30.75" customHeight="1" x14ac:dyDescent="0.2">
      <c r="A16" s="15" t="s">
        <v>475</v>
      </c>
      <c r="B16" s="121" t="s">
        <v>20</v>
      </c>
      <c r="C16" s="150" t="s">
        <v>15</v>
      </c>
      <c r="D16" s="161" t="s">
        <v>588</v>
      </c>
      <c r="E16" s="149" t="s">
        <v>21</v>
      </c>
      <c r="F16" s="151">
        <v>153530.17000000001</v>
      </c>
      <c r="G16" s="151">
        <v>0</v>
      </c>
      <c r="H16" s="151">
        <v>0</v>
      </c>
    </row>
    <row r="17" spans="1:8" ht="80.25" customHeight="1" x14ac:dyDescent="0.2">
      <c r="A17" s="15" t="s">
        <v>24</v>
      </c>
      <c r="B17" s="121" t="s">
        <v>587</v>
      </c>
      <c r="C17" s="150" t="s">
        <v>15</v>
      </c>
      <c r="D17" s="161" t="s">
        <v>589</v>
      </c>
      <c r="E17" s="149"/>
      <c r="F17" s="151">
        <f>F18</f>
        <v>59996.160000000003</v>
      </c>
      <c r="G17" s="151">
        <f t="shared" ref="G17:H17" si="4">G18</f>
        <v>0</v>
      </c>
      <c r="H17" s="151">
        <f t="shared" si="4"/>
        <v>0</v>
      </c>
    </row>
    <row r="18" spans="1:8" ht="30.75" customHeight="1" x14ac:dyDescent="0.2">
      <c r="A18" s="15" t="s">
        <v>27</v>
      </c>
      <c r="B18" s="121" t="s">
        <v>20</v>
      </c>
      <c r="C18" s="150" t="s">
        <v>15</v>
      </c>
      <c r="D18" s="161" t="s">
        <v>589</v>
      </c>
      <c r="E18" s="149" t="s">
        <v>21</v>
      </c>
      <c r="F18" s="151">
        <v>59996.160000000003</v>
      </c>
      <c r="G18" s="151">
        <v>0</v>
      </c>
      <c r="H18" s="151">
        <v>0</v>
      </c>
    </row>
    <row r="19" spans="1:8" ht="57.75" customHeight="1" x14ac:dyDescent="0.2">
      <c r="A19" s="15" t="s">
        <v>28</v>
      </c>
      <c r="B19" s="32" t="s">
        <v>22</v>
      </c>
      <c r="C19" s="21" t="s">
        <v>23</v>
      </c>
      <c r="D19" s="22"/>
      <c r="E19" s="23"/>
      <c r="F19" s="131">
        <f>F20+F24+F26</f>
        <v>1566349.99</v>
      </c>
      <c r="G19" s="131">
        <f t="shared" ref="G19:H19" si="5">G20+G24+G26</f>
        <v>1363412.99</v>
      </c>
      <c r="H19" s="131">
        <f t="shared" si="5"/>
        <v>1363412.99</v>
      </c>
    </row>
    <row r="20" spans="1:8" ht="48.75" customHeight="1" x14ac:dyDescent="0.2">
      <c r="A20" s="15" t="s">
        <v>31</v>
      </c>
      <c r="B20" s="33" t="s">
        <v>16</v>
      </c>
      <c r="C20" s="34" t="s">
        <v>23</v>
      </c>
      <c r="D20" s="26" t="s">
        <v>17</v>
      </c>
      <c r="E20" s="25"/>
      <c r="F20" s="132">
        <f>F21</f>
        <v>1378412.02</v>
      </c>
      <c r="G20" s="132">
        <f t="shared" ref="G20:H20" si="6">G21</f>
        <v>1363412.99</v>
      </c>
      <c r="H20" s="132">
        <f t="shared" si="6"/>
        <v>1363412.99</v>
      </c>
    </row>
    <row r="21" spans="1:8" ht="60" customHeight="1" x14ac:dyDescent="0.2">
      <c r="A21" s="15" t="s">
        <v>34</v>
      </c>
      <c r="B21" s="35" t="s">
        <v>25</v>
      </c>
      <c r="C21" s="28" t="s">
        <v>23</v>
      </c>
      <c r="D21" s="29" t="s">
        <v>26</v>
      </c>
      <c r="E21" s="30"/>
      <c r="F21" s="135">
        <f>F22+F23</f>
        <v>1378412.02</v>
      </c>
      <c r="G21" s="135">
        <f t="shared" ref="G21:H21" si="7">G22+G23</f>
        <v>1363412.99</v>
      </c>
      <c r="H21" s="135">
        <f t="shared" si="7"/>
        <v>1363412.99</v>
      </c>
    </row>
    <row r="22" spans="1:8" ht="42" customHeight="1" x14ac:dyDescent="0.2">
      <c r="A22" s="15" t="s">
        <v>476</v>
      </c>
      <c r="B22" s="31" t="s">
        <v>20</v>
      </c>
      <c r="C22" s="28" t="s">
        <v>23</v>
      </c>
      <c r="D22" s="29" t="s">
        <v>26</v>
      </c>
      <c r="E22" s="30" t="s">
        <v>21</v>
      </c>
      <c r="F22" s="133">
        <v>1377412.02</v>
      </c>
      <c r="G22" s="133">
        <v>1362412.99</v>
      </c>
      <c r="H22" s="133">
        <v>1362412.99</v>
      </c>
    </row>
    <row r="23" spans="1:8" ht="15" x14ac:dyDescent="0.2">
      <c r="A23" s="15" t="s">
        <v>477</v>
      </c>
      <c r="B23" s="35" t="s">
        <v>29</v>
      </c>
      <c r="C23" s="28" t="s">
        <v>23</v>
      </c>
      <c r="D23" s="29" t="s">
        <v>26</v>
      </c>
      <c r="E23" s="30" t="s">
        <v>30</v>
      </c>
      <c r="F23" s="133">
        <v>1000</v>
      </c>
      <c r="G23" s="133">
        <v>1000</v>
      </c>
      <c r="H23" s="133">
        <v>1000</v>
      </c>
    </row>
    <row r="24" spans="1:8" ht="75" x14ac:dyDescent="0.2">
      <c r="A24" s="15" t="s">
        <v>37</v>
      </c>
      <c r="B24" s="129" t="s">
        <v>590</v>
      </c>
      <c r="C24" s="158" t="s">
        <v>23</v>
      </c>
      <c r="D24" s="161" t="s">
        <v>592</v>
      </c>
      <c r="E24" s="150"/>
      <c r="F24" s="151">
        <f>F25</f>
        <v>127941.81</v>
      </c>
      <c r="G24" s="151">
        <f t="shared" ref="G24:H24" si="8">G25</f>
        <v>0</v>
      </c>
      <c r="H24" s="151">
        <f t="shared" si="8"/>
        <v>0</v>
      </c>
    </row>
    <row r="25" spans="1:8" ht="30" x14ac:dyDescent="0.2">
      <c r="A25" s="15" t="s">
        <v>40</v>
      </c>
      <c r="B25" s="162" t="s">
        <v>20</v>
      </c>
      <c r="C25" s="158" t="s">
        <v>23</v>
      </c>
      <c r="D25" s="161" t="s">
        <v>592</v>
      </c>
      <c r="E25" s="150" t="s">
        <v>21</v>
      </c>
      <c r="F25" s="151">
        <v>127941.81</v>
      </c>
      <c r="G25" s="151">
        <v>0</v>
      </c>
      <c r="H25" s="151">
        <v>0</v>
      </c>
    </row>
    <row r="26" spans="1:8" ht="75" x14ac:dyDescent="0.2">
      <c r="A26" s="15" t="s">
        <v>584</v>
      </c>
      <c r="B26" s="129" t="s">
        <v>591</v>
      </c>
      <c r="C26" s="158" t="s">
        <v>23</v>
      </c>
      <c r="D26" s="161" t="s">
        <v>593</v>
      </c>
      <c r="E26" s="150"/>
      <c r="F26" s="151">
        <f>F27</f>
        <v>59996.160000000003</v>
      </c>
      <c r="G26" s="151">
        <f t="shared" ref="G26:H26" si="9">G27</f>
        <v>0</v>
      </c>
      <c r="H26" s="151">
        <f t="shared" si="9"/>
        <v>0</v>
      </c>
    </row>
    <row r="27" spans="1:8" ht="30" x14ac:dyDescent="0.2">
      <c r="A27" s="15" t="s">
        <v>424</v>
      </c>
      <c r="B27" s="162" t="s">
        <v>20</v>
      </c>
      <c r="C27" s="158" t="s">
        <v>23</v>
      </c>
      <c r="D27" s="161" t="s">
        <v>593</v>
      </c>
      <c r="E27" s="150" t="s">
        <v>21</v>
      </c>
      <c r="F27" s="151">
        <v>59996.160000000003</v>
      </c>
      <c r="G27" s="151">
        <v>0</v>
      </c>
      <c r="H27" s="151">
        <v>0</v>
      </c>
    </row>
    <row r="28" spans="1:8" ht="60.75" customHeight="1" x14ac:dyDescent="0.2">
      <c r="A28" s="15" t="s">
        <v>425</v>
      </c>
      <c r="B28" s="32" t="s">
        <v>32</v>
      </c>
      <c r="C28" s="21" t="s">
        <v>33</v>
      </c>
      <c r="D28" s="22"/>
      <c r="E28" s="23"/>
      <c r="F28" s="131">
        <f>F29</f>
        <v>23068395.669999998</v>
      </c>
      <c r="G28" s="131">
        <f t="shared" ref="G28:H28" si="10">G29</f>
        <v>17894119.619999997</v>
      </c>
      <c r="H28" s="131">
        <f t="shared" si="10"/>
        <v>17794119.619999997</v>
      </c>
    </row>
    <row r="29" spans="1:8" ht="32.25" customHeight="1" x14ac:dyDescent="0.2">
      <c r="A29" s="15" t="s">
        <v>42</v>
      </c>
      <c r="B29" s="33" t="s">
        <v>16</v>
      </c>
      <c r="C29" s="34" t="s">
        <v>33</v>
      </c>
      <c r="D29" s="26" t="s">
        <v>17</v>
      </c>
      <c r="E29" s="25"/>
      <c r="F29" s="136">
        <f>F30+F36+F38</f>
        <v>23068395.669999998</v>
      </c>
      <c r="G29" s="136">
        <f t="shared" ref="G29:H29" si="11">G30+G36+G38</f>
        <v>17894119.619999997</v>
      </c>
      <c r="H29" s="136">
        <f t="shared" si="11"/>
        <v>17794119.619999997</v>
      </c>
    </row>
    <row r="30" spans="1:8" ht="60" customHeight="1" x14ac:dyDescent="0.2">
      <c r="A30" s="15" t="s">
        <v>478</v>
      </c>
      <c r="B30" s="35" t="s">
        <v>35</v>
      </c>
      <c r="C30" s="28" t="s">
        <v>33</v>
      </c>
      <c r="D30" s="29" t="s">
        <v>36</v>
      </c>
      <c r="E30" s="30"/>
      <c r="F30" s="133">
        <f>F31+F32+F33+F35+F34</f>
        <v>20967480.809999999</v>
      </c>
      <c r="G30" s="133">
        <f t="shared" ref="G30:H30" si="12">G31+G32+G33+G35+G34</f>
        <v>17894119.619999997</v>
      </c>
      <c r="H30" s="133">
        <f t="shared" si="12"/>
        <v>17794119.619999997</v>
      </c>
    </row>
    <row r="31" spans="1:8" ht="38.25" customHeight="1" x14ac:dyDescent="0.2">
      <c r="A31" s="15" t="s">
        <v>45</v>
      </c>
      <c r="B31" s="31" t="s">
        <v>20</v>
      </c>
      <c r="C31" s="28" t="s">
        <v>33</v>
      </c>
      <c r="D31" s="29" t="s">
        <v>36</v>
      </c>
      <c r="E31" s="30" t="s">
        <v>21</v>
      </c>
      <c r="F31" s="133">
        <f>14470104.26</f>
        <v>14470104.26</v>
      </c>
      <c r="G31" s="133">
        <v>14230119.619999999</v>
      </c>
      <c r="H31" s="133">
        <v>14230119.619999999</v>
      </c>
    </row>
    <row r="32" spans="1:8" ht="30" x14ac:dyDescent="0.2">
      <c r="A32" s="15" t="s">
        <v>479</v>
      </c>
      <c r="B32" s="36" t="s">
        <v>38</v>
      </c>
      <c r="C32" s="28" t="s">
        <v>33</v>
      </c>
      <c r="D32" s="29" t="s">
        <v>36</v>
      </c>
      <c r="E32" s="37" t="s">
        <v>39</v>
      </c>
      <c r="F32" s="133">
        <v>6343376.5499999998</v>
      </c>
      <c r="G32" s="133">
        <v>3600000</v>
      </c>
      <c r="H32" s="133">
        <v>3500000</v>
      </c>
    </row>
    <row r="33" spans="1:8" ht="33" customHeight="1" x14ac:dyDescent="0.2">
      <c r="A33" s="15" t="s">
        <v>480</v>
      </c>
      <c r="B33" s="38" t="s">
        <v>41</v>
      </c>
      <c r="C33" s="30" t="s">
        <v>33</v>
      </c>
      <c r="D33" s="29" t="s">
        <v>36</v>
      </c>
      <c r="E33" s="39">
        <v>320</v>
      </c>
      <c r="F33" s="133">
        <v>14000</v>
      </c>
      <c r="G33" s="133">
        <v>14000</v>
      </c>
      <c r="H33" s="133">
        <v>14000</v>
      </c>
    </row>
    <row r="34" spans="1:8" ht="33" customHeight="1" x14ac:dyDescent="0.2">
      <c r="A34" s="15" t="s">
        <v>52</v>
      </c>
      <c r="B34" s="129" t="s">
        <v>594</v>
      </c>
      <c r="C34" s="119" t="s">
        <v>33</v>
      </c>
      <c r="D34" s="29" t="s">
        <v>36</v>
      </c>
      <c r="E34" s="39">
        <v>830</v>
      </c>
      <c r="F34" s="134">
        <v>40000</v>
      </c>
      <c r="G34" s="134">
        <v>0</v>
      </c>
      <c r="H34" s="134">
        <v>0</v>
      </c>
    </row>
    <row r="35" spans="1:8" ht="26.25" customHeight="1" x14ac:dyDescent="0.2">
      <c r="A35" s="15" t="s">
        <v>53</v>
      </c>
      <c r="B35" s="35" t="s">
        <v>29</v>
      </c>
      <c r="C35" s="28" t="s">
        <v>33</v>
      </c>
      <c r="D35" s="29" t="s">
        <v>36</v>
      </c>
      <c r="E35" s="30" t="s">
        <v>30</v>
      </c>
      <c r="F35" s="133">
        <v>100000</v>
      </c>
      <c r="G35" s="133">
        <v>50000</v>
      </c>
      <c r="H35" s="133">
        <v>50000</v>
      </c>
    </row>
    <row r="36" spans="1:8" ht="26.25" customHeight="1" x14ac:dyDescent="0.2">
      <c r="A36" s="15" t="s">
        <v>56</v>
      </c>
      <c r="B36" s="129" t="s">
        <v>586</v>
      </c>
      <c r="C36" s="158" t="s">
        <v>33</v>
      </c>
      <c r="D36" s="161" t="s">
        <v>588</v>
      </c>
      <c r="E36" s="150"/>
      <c r="F36" s="151">
        <f>F37</f>
        <v>1140976.3</v>
      </c>
      <c r="G36" s="151">
        <f t="shared" ref="G36:H36" si="13">G37</f>
        <v>0</v>
      </c>
      <c r="H36" s="151">
        <f t="shared" si="13"/>
        <v>0</v>
      </c>
    </row>
    <row r="37" spans="1:8" ht="26.25" customHeight="1" x14ac:dyDescent="0.2">
      <c r="A37" s="15" t="s">
        <v>59</v>
      </c>
      <c r="B37" s="162" t="s">
        <v>20</v>
      </c>
      <c r="C37" s="158" t="s">
        <v>33</v>
      </c>
      <c r="D37" s="161" t="s">
        <v>588</v>
      </c>
      <c r="E37" s="150" t="s">
        <v>21</v>
      </c>
      <c r="F37" s="151">
        <v>1140976.3</v>
      </c>
      <c r="G37" s="151">
        <v>0</v>
      </c>
      <c r="H37" s="151">
        <v>0</v>
      </c>
    </row>
    <row r="38" spans="1:8" ht="26.25" customHeight="1" x14ac:dyDescent="0.2">
      <c r="A38" s="15" t="s">
        <v>62</v>
      </c>
      <c r="B38" s="129" t="s">
        <v>587</v>
      </c>
      <c r="C38" s="158" t="s">
        <v>33</v>
      </c>
      <c r="D38" s="161" t="s">
        <v>589</v>
      </c>
      <c r="E38" s="150"/>
      <c r="F38" s="151">
        <f>F39</f>
        <v>959938.56000000006</v>
      </c>
      <c r="G38" s="151">
        <f t="shared" ref="G38:H38" si="14">G39</f>
        <v>0</v>
      </c>
      <c r="H38" s="151">
        <f t="shared" si="14"/>
        <v>0</v>
      </c>
    </row>
    <row r="39" spans="1:8" ht="26.25" customHeight="1" x14ac:dyDescent="0.2">
      <c r="A39" s="15" t="s">
        <v>65</v>
      </c>
      <c r="B39" s="162" t="s">
        <v>20</v>
      </c>
      <c r="C39" s="158" t="s">
        <v>33</v>
      </c>
      <c r="D39" s="161" t="s">
        <v>589</v>
      </c>
      <c r="E39" s="150" t="s">
        <v>21</v>
      </c>
      <c r="F39" s="151">
        <v>959938.56000000006</v>
      </c>
      <c r="G39" s="151">
        <v>0</v>
      </c>
      <c r="H39" s="151">
        <v>0</v>
      </c>
    </row>
    <row r="40" spans="1:8" ht="55.5" customHeight="1" x14ac:dyDescent="0.2">
      <c r="A40" s="15" t="s">
        <v>68</v>
      </c>
      <c r="B40" s="32" t="s">
        <v>43</v>
      </c>
      <c r="C40" s="21" t="s">
        <v>44</v>
      </c>
      <c r="D40" s="22"/>
      <c r="E40" s="35"/>
      <c r="F40" s="131">
        <f>F41</f>
        <v>53548.54</v>
      </c>
      <c r="G40" s="131">
        <f t="shared" ref="G40:H42" si="15">G41</f>
        <v>53548.54</v>
      </c>
      <c r="H40" s="131">
        <f t="shared" si="15"/>
        <v>53548.54</v>
      </c>
    </row>
    <row r="41" spans="1:8" ht="52.5" customHeight="1" x14ac:dyDescent="0.2">
      <c r="A41" s="15" t="s">
        <v>71</v>
      </c>
      <c r="B41" s="33" t="s">
        <v>16</v>
      </c>
      <c r="C41" s="34" t="s">
        <v>44</v>
      </c>
      <c r="D41" s="26" t="s">
        <v>17</v>
      </c>
      <c r="E41" s="25"/>
      <c r="F41" s="136">
        <f>F42</f>
        <v>53548.54</v>
      </c>
      <c r="G41" s="136">
        <f t="shared" si="15"/>
        <v>53548.54</v>
      </c>
      <c r="H41" s="136">
        <f t="shared" si="15"/>
        <v>53548.54</v>
      </c>
    </row>
    <row r="42" spans="1:8" ht="111.75" customHeight="1" x14ac:dyDescent="0.25">
      <c r="A42" s="15" t="s">
        <v>74</v>
      </c>
      <c r="B42" s="40" t="s">
        <v>46</v>
      </c>
      <c r="C42" s="28" t="s">
        <v>44</v>
      </c>
      <c r="D42" s="29" t="s">
        <v>47</v>
      </c>
      <c r="E42" s="30"/>
      <c r="F42" s="133">
        <f>F43</f>
        <v>53548.54</v>
      </c>
      <c r="G42" s="133">
        <f t="shared" si="15"/>
        <v>53548.54</v>
      </c>
      <c r="H42" s="133">
        <f t="shared" si="15"/>
        <v>53548.54</v>
      </c>
    </row>
    <row r="43" spans="1:8" ht="26.25" customHeight="1" x14ac:dyDescent="0.2">
      <c r="A43" s="15" t="s">
        <v>75</v>
      </c>
      <c r="B43" s="35" t="s">
        <v>48</v>
      </c>
      <c r="C43" s="28" t="s">
        <v>44</v>
      </c>
      <c r="D43" s="29" t="s">
        <v>47</v>
      </c>
      <c r="E43" s="30" t="s">
        <v>49</v>
      </c>
      <c r="F43" s="133">
        <v>53548.54</v>
      </c>
      <c r="G43" s="133">
        <v>53548.54</v>
      </c>
      <c r="H43" s="133">
        <v>53548.54</v>
      </c>
    </row>
    <row r="44" spans="1:8" ht="23.25" customHeight="1" x14ac:dyDescent="0.2">
      <c r="A44" s="15" t="s">
        <v>78</v>
      </c>
      <c r="B44" s="32" t="s">
        <v>50</v>
      </c>
      <c r="C44" s="21" t="s">
        <v>51</v>
      </c>
      <c r="D44" s="22"/>
      <c r="E44" s="23"/>
      <c r="F44" s="137">
        <f>F45</f>
        <v>817000</v>
      </c>
      <c r="G44" s="137">
        <f t="shared" ref="G44:H46" si="16">G45</f>
        <v>1000000</v>
      </c>
      <c r="H44" s="137">
        <f t="shared" si="16"/>
        <v>1000000</v>
      </c>
    </row>
    <row r="45" spans="1:8" ht="45.75" customHeight="1" x14ac:dyDescent="0.2">
      <c r="A45" s="15" t="s">
        <v>79</v>
      </c>
      <c r="B45" s="33" t="s">
        <v>16</v>
      </c>
      <c r="C45" s="34" t="s">
        <v>51</v>
      </c>
      <c r="D45" s="26" t="s">
        <v>17</v>
      </c>
      <c r="E45" s="25"/>
      <c r="F45" s="132">
        <f>F46</f>
        <v>817000</v>
      </c>
      <c r="G45" s="132">
        <f t="shared" si="16"/>
        <v>1000000</v>
      </c>
      <c r="H45" s="132">
        <f t="shared" si="16"/>
        <v>1000000</v>
      </c>
    </row>
    <row r="46" spans="1:8" ht="67.5" customHeight="1" x14ac:dyDescent="0.25">
      <c r="A46" s="15" t="s">
        <v>82</v>
      </c>
      <c r="B46" s="41" t="s">
        <v>54</v>
      </c>
      <c r="C46" s="30" t="s">
        <v>51</v>
      </c>
      <c r="D46" s="29" t="s">
        <v>55</v>
      </c>
      <c r="E46" s="30"/>
      <c r="F46" s="133">
        <f>F47</f>
        <v>817000</v>
      </c>
      <c r="G46" s="133">
        <f t="shared" si="16"/>
        <v>1000000</v>
      </c>
      <c r="H46" s="133">
        <f t="shared" si="16"/>
        <v>1000000</v>
      </c>
    </row>
    <row r="47" spans="1:8" ht="26.25" customHeight="1" x14ac:dyDescent="0.2">
      <c r="A47" s="15" t="s">
        <v>83</v>
      </c>
      <c r="B47" s="35" t="s">
        <v>57</v>
      </c>
      <c r="C47" s="28" t="s">
        <v>51</v>
      </c>
      <c r="D47" s="29" t="s">
        <v>55</v>
      </c>
      <c r="E47" s="30" t="s">
        <v>58</v>
      </c>
      <c r="F47" s="138">
        <v>817000</v>
      </c>
      <c r="G47" s="138">
        <v>1000000</v>
      </c>
      <c r="H47" s="138">
        <v>1000000</v>
      </c>
    </row>
    <row r="48" spans="1:8" ht="25.5" customHeight="1" x14ac:dyDescent="0.2">
      <c r="A48" s="15" t="s">
        <v>86</v>
      </c>
      <c r="B48" s="32" t="s">
        <v>60</v>
      </c>
      <c r="C48" s="21" t="s">
        <v>61</v>
      </c>
      <c r="D48" s="22"/>
      <c r="E48" s="23"/>
      <c r="F48" s="131">
        <f>F78+F49</f>
        <v>20646522.07</v>
      </c>
      <c r="G48" s="131">
        <f>G78+G49</f>
        <v>14056722.51</v>
      </c>
      <c r="H48" s="131">
        <f>H78+H49</f>
        <v>15237863.09</v>
      </c>
    </row>
    <row r="49" spans="1:8" ht="35.25" customHeight="1" x14ac:dyDescent="0.2">
      <c r="A49" s="15" t="s">
        <v>87</v>
      </c>
      <c r="B49" s="42" t="s">
        <v>63</v>
      </c>
      <c r="C49" s="25" t="s">
        <v>61</v>
      </c>
      <c r="D49" s="26" t="s">
        <v>64</v>
      </c>
      <c r="E49" s="25"/>
      <c r="F49" s="132">
        <f>F50+F70</f>
        <v>20380684.140000001</v>
      </c>
      <c r="G49" s="132">
        <f>G50+G70</f>
        <v>13753266.02</v>
      </c>
      <c r="H49" s="132">
        <f>H50+H70</f>
        <v>14833266.02</v>
      </c>
    </row>
    <row r="50" spans="1:8" ht="51.75" customHeight="1" x14ac:dyDescent="0.2">
      <c r="A50" s="15" t="s">
        <v>90</v>
      </c>
      <c r="B50" s="43" t="s">
        <v>66</v>
      </c>
      <c r="C50" s="34" t="s">
        <v>61</v>
      </c>
      <c r="D50" s="26" t="s">
        <v>67</v>
      </c>
      <c r="E50" s="25"/>
      <c r="F50" s="136">
        <f>F51+F64</f>
        <v>5859333.5700000003</v>
      </c>
      <c r="G50" s="136">
        <f>G51+G64</f>
        <v>1355000</v>
      </c>
      <c r="H50" s="136">
        <f>H51+H64</f>
        <v>2435000</v>
      </c>
    </row>
    <row r="51" spans="1:8" ht="64.5" customHeight="1" x14ac:dyDescent="0.2">
      <c r="A51" s="15" t="s">
        <v>91</v>
      </c>
      <c r="B51" s="44" t="s">
        <v>69</v>
      </c>
      <c r="C51" s="28" t="s">
        <v>61</v>
      </c>
      <c r="D51" s="29" t="s">
        <v>70</v>
      </c>
      <c r="E51" s="30"/>
      <c r="F51" s="133">
        <f>F54+F56+F58+F60++F52+F62</f>
        <v>5059333.57</v>
      </c>
      <c r="G51" s="133">
        <f t="shared" ref="G51:H51" si="17">G54+G56+G58+G60++G52</f>
        <v>485000</v>
      </c>
      <c r="H51" s="133">
        <f t="shared" si="17"/>
        <v>1135000</v>
      </c>
    </row>
    <row r="52" spans="1:8" ht="108" customHeight="1" x14ac:dyDescent="0.2">
      <c r="A52" s="15" t="s">
        <v>94</v>
      </c>
      <c r="B52" s="45" t="s">
        <v>72</v>
      </c>
      <c r="C52" s="29" t="s">
        <v>61</v>
      </c>
      <c r="D52" s="30" t="s">
        <v>73</v>
      </c>
      <c r="E52" s="30"/>
      <c r="F52" s="133">
        <f>F53</f>
        <v>644333.56999999995</v>
      </c>
      <c r="G52" s="133">
        <f t="shared" ref="G52:H52" si="18">G53</f>
        <v>300000</v>
      </c>
      <c r="H52" s="133">
        <f t="shared" si="18"/>
        <v>800000</v>
      </c>
    </row>
    <row r="53" spans="1:8" ht="33" customHeight="1" x14ac:dyDescent="0.2">
      <c r="A53" s="15" t="s">
        <v>97</v>
      </c>
      <c r="B53" s="36" t="s">
        <v>38</v>
      </c>
      <c r="C53" s="29" t="s">
        <v>61</v>
      </c>
      <c r="D53" s="30" t="s">
        <v>73</v>
      </c>
      <c r="E53" s="30" t="s">
        <v>39</v>
      </c>
      <c r="F53" s="138">
        <v>644333.56999999995</v>
      </c>
      <c r="G53" s="138">
        <v>300000</v>
      </c>
      <c r="H53" s="138">
        <v>800000</v>
      </c>
    </row>
    <row r="54" spans="1:8" ht="88.5" customHeight="1" x14ac:dyDescent="0.2">
      <c r="A54" s="15" t="s">
        <v>98</v>
      </c>
      <c r="B54" s="46" t="s">
        <v>76</v>
      </c>
      <c r="C54" s="28" t="s">
        <v>61</v>
      </c>
      <c r="D54" s="29" t="s">
        <v>77</v>
      </c>
      <c r="E54" s="30"/>
      <c r="F54" s="133">
        <f>F55</f>
        <v>50000</v>
      </c>
      <c r="G54" s="133">
        <f t="shared" ref="G54:H54" si="19">G55</f>
        <v>20000</v>
      </c>
      <c r="H54" s="133">
        <f t="shared" si="19"/>
        <v>20000</v>
      </c>
    </row>
    <row r="55" spans="1:8" ht="39" customHeight="1" x14ac:dyDescent="0.2">
      <c r="A55" s="15" t="s">
        <v>101</v>
      </c>
      <c r="B55" s="36" t="s">
        <v>38</v>
      </c>
      <c r="C55" s="28" t="s">
        <v>61</v>
      </c>
      <c r="D55" s="29" t="s">
        <v>77</v>
      </c>
      <c r="E55" s="30" t="s">
        <v>39</v>
      </c>
      <c r="F55" s="138">
        <v>50000</v>
      </c>
      <c r="G55" s="138">
        <v>20000</v>
      </c>
      <c r="H55" s="138">
        <v>20000</v>
      </c>
    </row>
    <row r="56" spans="1:8" ht="138" customHeight="1" x14ac:dyDescent="0.2">
      <c r="A56" s="15" t="s">
        <v>103</v>
      </c>
      <c r="B56" s="46" t="s">
        <v>80</v>
      </c>
      <c r="C56" s="28" t="s">
        <v>61</v>
      </c>
      <c r="D56" s="29" t="s">
        <v>81</v>
      </c>
      <c r="E56" s="30"/>
      <c r="F56" s="133">
        <f>F57</f>
        <v>50000</v>
      </c>
      <c r="G56" s="133">
        <f t="shared" ref="G56:H56" si="20">G57</f>
        <v>50000</v>
      </c>
      <c r="H56" s="133">
        <f t="shared" si="20"/>
        <v>200000</v>
      </c>
    </row>
    <row r="57" spans="1:8" ht="36.75" customHeight="1" x14ac:dyDescent="0.2">
      <c r="A57" s="15" t="s">
        <v>106</v>
      </c>
      <c r="B57" s="36" t="s">
        <v>38</v>
      </c>
      <c r="C57" s="28" t="s">
        <v>61</v>
      </c>
      <c r="D57" s="29" t="s">
        <v>81</v>
      </c>
      <c r="E57" s="30" t="s">
        <v>39</v>
      </c>
      <c r="F57" s="138">
        <v>50000</v>
      </c>
      <c r="G57" s="138">
        <v>50000</v>
      </c>
      <c r="H57" s="138">
        <v>200000</v>
      </c>
    </row>
    <row r="58" spans="1:8" ht="90" x14ac:dyDescent="0.2">
      <c r="A58" s="15" t="s">
        <v>109</v>
      </c>
      <c r="B58" s="46" t="s">
        <v>84</v>
      </c>
      <c r="C58" s="28" t="s">
        <v>61</v>
      </c>
      <c r="D58" s="29" t="s">
        <v>85</v>
      </c>
      <c r="E58" s="30"/>
      <c r="F58" s="133">
        <f>F59</f>
        <v>15000</v>
      </c>
      <c r="G58" s="133">
        <f t="shared" ref="G58" si="21">G59</f>
        <v>15000</v>
      </c>
      <c r="H58" s="133">
        <f>H59</f>
        <v>15000</v>
      </c>
    </row>
    <row r="59" spans="1:8" ht="30" x14ac:dyDescent="0.2">
      <c r="A59" s="15" t="s">
        <v>112</v>
      </c>
      <c r="B59" s="36" t="s">
        <v>38</v>
      </c>
      <c r="C59" s="28" t="s">
        <v>61</v>
      </c>
      <c r="D59" s="29" t="s">
        <v>85</v>
      </c>
      <c r="E59" s="30" t="s">
        <v>39</v>
      </c>
      <c r="F59" s="138">
        <v>15000</v>
      </c>
      <c r="G59" s="138">
        <v>15000</v>
      </c>
      <c r="H59" s="138">
        <v>15000</v>
      </c>
    </row>
    <row r="60" spans="1:8" ht="108.75" customHeight="1" x14ac:dyDescent="0.2">
      <c r="A60" s="15" t="s">
        <v>115</v>
      </c>
      <c r="B60" s="46" t="s">
        <v>88</v>
      </c>
      <c r="C60" s="28" t="s">
        <v>61</v>
      </c>
      <c r="D60" s="29" t="s">
        <v>89</v>
      </c>
      <c r="E60" s="30"/>
      <c r="F60" s="133">
        <f>F61</f>
        <v>0</v>
      </c>
      <c r="G60" s="133">
        <f t="shared" ref="G60:H60" si="22">G61</f>
        <v>100000</v>
      </c>
      <c r="H60" s="133">
        <f t="shared" si="22"/>
        <v>100000</v>
      </c>
    </row>
    <row r="61" spans="1:8" ht="30.75" customHeight="1" x14ac:dyDescent="0.2">
      <c r="A61" s="15" t="s">
        <v>116</v>
      </c>
      <c r="B61" s="147" t="s">
        <v>38</v>
      </c>
      <c r="C61" s="28" t="s">
        <v>61</v>
      </c>
      <c r="D61" s="29" t="s">
        <v>89</v>
      </c>
      <c r="E61" s="30" t="s">
        <v>39</v>
      </c>
      <c r="F61" s="144">
        <v>0</v>
      </c>
      <c r="G61" s="144">
        <v>100000</v>
      </c>
      <c r="H61" s="144">
        <v>100000</v>
      </c>
    </row>
    <row r="62" spans="1:8" ht="159" customHeight="1" x14ac:dyDescent="0.2">
      <c r="A62" s="15" t="s">
        <v>117</v>
      </c>
      <c r="B62" s="127" t="s">
        <v>512</v>
      </c>
      <c r="C62" s="28" t="s">
        <v>61</v>
      </c>
      <c r="D62" s="120" t="s">
        <v>511</v>
      </c>
      <c r="E62" s="117"/>
      <c r="F62" s="134">
        <f>F63</f>
        <v>4300000</v>
      </c>
      <c r="G62" s="134">
        <f t="shared" ref="G62:H62" si="23">G63</f>
        <v>0</v>
      </c>
      <c r="H62" s="134">
        <f t="shared" si="23"/>
        <v>0</v>
      </c>
    </row>
    <row r="63" spans="1:8" ht="30.75" customHeight="1" x14ac:dyDescent="0.2">
      <c r="A63" s="15" t="s">
        <v>118</v>
      </c>
      <c r="B63" s="147" t="s">
        <v>38</v>
      </c>
      <c r="C63" s="28" t="s">
        <v>61</v>
      </c>
      <c r="D63" s="120" t="s">
        <v>511</v>
      </c>
      <c r="E63" s="119" t="s">
        <v>39</v>
      </c>
      <c r="F63" s="134">
        <v>4300000</v>
      </c>
      <c r="G63" s="134">
        <v>0</v>
      </c>
      <c r="H63" s="134">
        <v>0</v>
      </c>
    </row>
    <row r="64" spans="1:8" ht="53.25" customHeight="1" x14ac:dyDescent="0.2">
      <c r="A64" s="15" t="s">
        <v>121</v>
      </c>
      <c r="B64" s="35" t="s">
        <v>92</v>
      </c>
      <c r="C64" s="29" t="s">
        <v>61</v>
      </c>
      <c r="D64" s="30" t="s">
        <v>93</v>
      </c>
      <c r="E64" s="30"/>
      <c r="F64" s="133">
        <f>F67+F65</f>
        <v>800000</v>
      </c>
      <c r="G64" s="133">
        <f t="shared" ref="G64:H64" si="24">G67+G65</f>
        <v>870000</v>
      </c>
      <c r="H64" s="133">
        <f t="shared" si="24"/>
        <v>1300000</v>
      </c>
    </row>
    <row r="65" spans="1:8" ht="90.75" customHeight="1" x14ac:dyDescent="0.2">
      <c r="A65" s="15" t="s">
        <v>122</v>
      </c>
      <c r="B65" s="47" t="s">
        <v>95</v>
      </c>
      <c r="C65" s="29" t="s">
        <v>61</v>
      </c>
      <c r="D65" s="30" t="s">
        <v>96</v>
      </c>
      <c r="E65" s="30"/>
      <c r="F65" s="133">
        <f>F66</f>
        <v>300000</v>
      </c>
      <c r="G65" s="133">
        <f t="shared" ref="G65:H65" si="25">G66</f>
        <v>200000</v>
      </c>
      <c r="H65" s="133">
        <f t="shared" si="25"/>
        <v>300000</v>
      </c>
    </row>
    <row r="66" spans="1:8" ht="34.5" customHeight="1" x14ac:dyDescent="0.2">
      <c r="A66" s="15" t="s">
        <v>125</v>
      </c>
      <c r="B66" s="36" t="s">
        <v>38</v>
      </c>
      <c r="C66" s="29" t="s">
        <v>61</v>
      </c>
      <c r="D66" s="30" t="s">
        <v>96</v>
      </c>
      <c r="E66" s="30" t="s">
        <v>39</v>
      </c>
      <c r="F66" s="133">
        <v>300000</v>
      </c>
      <c r="G66" s="133">
        <v>200000</v>
      </c>
      <c r="H66" s="133">
        <v>300000</v>
      </c>
    </row>
    <row r="67" spans="1:8" ht="102.75" customHeight="1" x14ac:dyDescent="0.2">
      <c r="A67" s="15" t="s">
        <v>481</v>
      </c>
      <c r="B67" s="48" t="s">
        <v>99</v>
      </c>
      <c r="C67" s="29" t="s">
        <v>61</v>
      </c>
      <c r="D67" s="30" t="s">
        <v>100</v>
      </c>
      <c r="E67" s="30"/>
      <c r="F67" s="133">
        <f>F68</f>
        <v>500000</v>
      </c>
      <c r="G67" s="133">
        <f t="shared" ref="G67:H67" si="26">G68</f>
        <v>670000</v>
      </c>
      <c r="H67" s="133">
        <f t="shared" si="26"/>
        <v>1000000</v>
      </c>
    </row>
    <row r="68" spans="1:8" ht="30.75" customHeight="1" x14ac:dyDescent="0.2">
      <c r="A68" s="15" t="s">
        <v>482</v>
      </c>
      <c r="B68" s="147" t="s">
        <v>102</v>
      </c>
      <c r="C68" s="29" t="s">
        <v>61</v>
      </c>
      <c r="D68" s="30" t="s">
        <v>100</v>
      </c>
      <c r="E68" s="30" t="s">
        <v>39</v>
      </c>
      <c r="F68" s="144">
        <v>500000</v>
      </c>
      <c r="G68" s="144">
        <v>670000</v>
      </c>
      <c r="H68" s="144">
        <v>1000000</v>
      </c>
    </row>
    <row r="69" spans="1:8" ht="60" x14ac:dyDescent="0.2">
      <c r="A69" s="15" t="s">
        <v>529</v>
      </c>
      <c r="B69" s="43" t="s">
        <v>104</v>
      </c>
      <c r="C69" s="34" t="s">
        <v>61</v>
      </c>
      <c r="D69" s="26" t="s">
        <v>105</v>
      </c>
      <c r="E69" s="25"/>
      <c r="F69" s="132">
        <f>F70</f>
        <v>14521350.57</v>
      </c>
      <c r="G69" s="132">
        <f t="shared" ref="G69:H69" si="27">G70</f>
        <v>12398266.02</v>
      </c>
      <c r="H69" s="132">
        <f t="shared" si="27"/>
        <v>12398266.02</v>
      </c>
    </row>
    <row r="70" spans="1:8" ht="30" x14ac:dyDescent="0.2">
      <c r="A70" s="15" t="s">
        <v>530</v>
      </c>
      <c r="B70" s="44" t="s">
        <v>107</v>
      </c>
      <c r="C70" s="28" t="s">
        <v>61</v>
      </c>
      <c r="D70" s="29" t="s">
        <v>108</v>
      </c>
      <c r="E70" s="30"/>
      <c r="F70" s="133">
        <f>F71+F76</f>
        <v>14521350.57</v>
      </c>
      <c r="G70" s="133">
        <f t="shared" ref="G70:H70" si="28">G71</f>
        <v>12398266.02</v>
      </c>
      <c r="H70" s="133">
        <f t="shared" si="28"/>
        <v>12398266.02</v>
      </c>
    </row>
    <row r="71" spans="1:8" ht="90" x14ac:dyDescent="0.2">
      <c r="A71" s="15" t="s">
        <v>132</v>
      </c>
      <c r="B71" s="49" t="s">
        <v>110</v>
      </c>
      <c r="C71" s="28" t="s">
        <v>61</v>
      </c>
      <c r="D71" s="29" t="s">
        <v>111</v>
      </c>
      <c r="E71" s="30"/>
      <c r="F71" s="133">
        <f>F72+F73+F75+F74</f>
        <v>13741400.49</v>
      </c>
      <c r="G71" s="133">
        <f t="shared" ref="G71:H71" si="29">G72+G73+G75+G74</f>
        <v>12398266.02</v>
      </c>
      <c r="H71" s="133">
        <f t="shared" si="29"/>
        <v>12398266.02</v>
      </c>
    </row>
    <row r="72" spans="1:8" ht="25.5" customHeight="1" x14ac:dyDescent="0.2">
      <c r="A72" s="15" t="s">
        <v>133</v>
      </c>
      <c r="B72" s="35" t="s">
        <v>113</v>
      </c>
      <c r="C72" s="28" t="s">
        <v>61</v>
      </c>
      <c r="D72" s="29" t="s">
        <v>111</v>
      </c>
      <c r="E72" s="30" t="s">
        <v>114</v>
      </c>
      <c r="F72" s="133">
        <v>12171400.49</v>
      </c>
      <c r="G72" s="133">
        <v>11238266.02</v>
      </c>
      <c r="H72" s="133">
        <v>11238266.02</v>
      </c>
    </row>
    <row r="73" spans="1:8" ht="47.25" customHeight="1" x14ac:dyDescent="0.2">
      <c r="A73" s="15" t="s">
        <v>136</v>
      </c>
      <c r="B73" s="36" t="s">
        <v>38</v>
      </c>
      <c r="C73" s="28" t="s">
        <v>61</v>
      </c>
      <c r="D73" s="29" t="s">
        <v>111</v>
      </c>
      <c r="E73" s="30" t="s">
        <v>39</v>
      </c>
      <c r="F73" s="133">
        <v>1550000</v>
      </c>
      <c r="G73" s="133">
        <v>950000</v>
      </c>
      <c r="H73" s="133">
        <v>950000</v>
      </c>
    </row>
    <row r="74" spans="1:8" ht="27.75" customHeight="1" x14ac:dyDescent="0.2">
      <c r="A74" s="15" t="s">
        <v>139</v>
      </c>
      <c r="B74" s="121" t="s">
        <v>594</v>
      </c>
      <c r="C74" s="75" t="s">
        <v>61</v>
      </c>
      <c r="D74" s="29" t="s">
        <v>111</v>
      </c>
      <c r="E74" s="119" t="s">
        <v>595</v>
      </c>
      <c r="F74" s="134">
        <v>6206.68</v>
      </c>
      <c r="G74" s="134">
        <v>0</v>
      </c>
      <c r="H74" s="134">
        <v>0</v>
      </c>
    </row>
    <row r="75" spans="1:8" ht="18.75" customHeight="1" x14ac:dyDescent="0.2">
      <c r="A75" s="15" t="s">
        <v>140</v>
      </c>
      <c r="B75" s="35" t="s">
        <v>29</v>
      </c>
      <c r="C75" s="28" t="s">
        <v>61</v>
      </c>
      <c r="D75" s="29" t="s">
        <v>111</v>
      </c>
      <c r="E75" s="30" t="s">
        <v>30</v>
      </c>
      <c r="F75" s="133">
        <f>210000-6206.68-190000</f>
        <v>13793.320000000007</v>
      </c>
      <c r="G75" s="133">
        <v>210000</v>
      </c>
      <c r="H75" s="133">
        <v>210000</v>
      </c>
    </row>
    <row r="76" spans="1:8" ht="50.25" customHeight="1" x14ac:dyDescent="0.2">
      <c r="A76" s="15" t="s">
        <v>143</v>
      </c>
      <c r="B76" s="129" t="s">
        <v>596</v>
      </c>
      <c r="C76" s="161" t="s">
        <v>61</v>
      </c>
      <c r="D76" s="150" t="s">
        <v>597</v>
      </c>
      <c r="E76" s="150"/>
      <c r="F76" s="151">
        <f>F77</f>
        <v>779950.07999999996</v>
      </c>
      <c r="G76" s="151">
        <f t="shared" ref="G76:H76" si="30">G77</f>
        <v>0</v>
      </c>
      <c r="H76" s="151">
        <f t="shared" si="30"/>
        <v>0</v>
      </c>
    </row>
    <row r="77" spans="1:8" ht="37.5" customHeight="1" x14ac:dyDescent="0.2">
      <c r="A77" s="15" t="s">
        <v>146</v>
      </c>
      <c r="B77" s="129" t="s">
        <v>113</v>
      </c>
      <c r="C77" s="161" t="s">
        <v>61</v>
      </c>
      <c r="D77" s="150" t="s">
        <v>597</v>
      </c>
      <c r="E77" s="150" t="s">
        <v>114</v>
      </c>
      <c r="F77" s="151">
        <v>779950.07999999996</v>
      </c>
      <c r="G77" s="151">
        <v>0</v>
      </c>
      <c r="H77" s="151">
        <v>0</v>
      </c>
    </row>
    <row r="78" spans="1:8" ht="48" customHeight="1" x14ac:dyDescent="0.2">
      <c r="A78" s="15" t="s">
        <v>149</v>
      </c>
      <c r="B78" s="33" t="s">
        <v>16</v>
      </c>
      <c r="C78" s="34" t="s">
        <v>61</v>
      </c>
      <c r="D78" s="50" t="s">
        <v>17</v>
      </c>
      <c r="E78" s="25"/>
      <c r="F78" s="132">
        <f t="shared" ref="F78:H78" si="31">F79+F82</f>
        <v>265837.93</v>
      </c>
      <c r="G78" s="132">
        <f t="shared" si="31"/>
        <v>303456.49</v>
      </c>
      <c r="H78" s="132">
        <f t="shared" si="31"/>
        <v>404597.07</v>
      </c>
    </row>
    <row r="79" spans="1:8" ht="72.75" customHeight="1" x14ac:dyDescent="0.2">
      <c r="A79" s="15" t="s">
        <v>150</v>
      </c>
      <c r="B79" s="35" t="s">
        <v>119</v>
      </c>
      <c r="C79" s="28" t="s">
        <v>61</v>
      </c>
      <c r="D79" s="51" t="s">
        <v>120</v>
      </c>
      <c r="E79" s="52"/>
      <c r="F79" s="139">
        <f>F80+F81</f>
        <v>134700</v>
      </c>
      <c r="G79" s="139">
        <f t="shared" ref="G79:H79" si="32">G80+G81</f>
        <v>113900</v>
      </c>
      <c r="H79" s="139">
        <f t="shared" si="32"/>
        <v>113900</v>
      </c>
    </row>
    <row r="80" spans="1:8" ht="34.5" customHeight="1" x14ac:dyDescent="0.2">
      <c r="A80" s="15" t="s">
        <v>152</v>
      </c>
      <c r="B80" s="45" t="s">
        <v>20</v>
      </c>
      <c r="C80" s="28" t="s">
        <v>61</v>
      </c>
      <c r="D80" s="51" t="s">
        <v>120</v>
      </c>
      <c r="E80" s="30" t="s">
        <v>21</v>
      </c>
      <c r="F80" s="139">
        <f>88793+20800</f>
        <v>109593</v>
      </c>
      <c r="G80" s="139">
        <v>88793</v>
      </c>
      <c r="H80" s="139">
        <v>88793</v>
      </c>
    </row>
    <row r="81" spans="1:8" ht="30" x14ac:dyDescent="0.2">
      <c r="A81" s="15" t="s">
        <v>153</v>
      </c>
      <c r="B81" s="36" t="s">
        <v>38</v>
      </c>
      <c r="C81" s="28" t="s">
        <v>61</v>
      </c>
      <c r="D81" s="51" t="s">
        <v>120</v>
      </c>
      <c r="E81" s="30" t="s">
        <v>39</v>
      </c>
      <c r="F81" s="133">
        <v>25107</v>
      </c>
      <c r="G81" s="133">
        <v>25107</v>
      </c>
      <c r="H81" s="133">
        <v>25107</v>
      </c>
    </row>
    <row r="82" spans="1:8" ht="60" x14ac:dyDescent="0.2">
      <c r="A82" s="15" t="s">
        <v>155</v>
      </c>
      <c r="B82" s="35" t="s">
        <v>123</v>
      </c>
      <c r="C82" s="30" t="s">
        <v>61</v>
      </c>
      <c r="D82" s="29" t="s">
        <v>124</v>
      </c>
      <c r="E82" s="30"/>
      <c r="F82" s="133">
        <f>F83</f>
        <v>131137.93</v>
      </c>
      <c r="G82" s="133">
        <f>G83</f>
        <v>189556.49</v>
      </c>
      <c r="H82" s="133">
        <f>H83</f>
        <v>290697.07</v>
      </c>
    </row>
    <row r="83" spans="1:8" ht="15" x14ac:dyDescent="0.2">
      <c r="A83" s="15" t="s">
        <v>156</v>
      </c>
      <c r="B83" s="35" t="s">
        <v>57</v>
      </c>
      <c r="C83" s="30" t="s">
        <v>61</v>
      </c>
      <c r="D83" s="29" t="s">
        <v>124</v>
      </c>
      <c r="E83" s="30" t="s">
        <v>58</v>
      </c>
      <c r="F83" s="133">
        <v>131137.93</v>
      </c>
      <c r="G83" s="133">
        <v>189556.49</v>
      </c>
      <c r="H83" s="133">
        <v>290697.07</v>
      </c>
    </row>
    <row r="84" spans="1:8" ht="15" x14ac:dyDescent="0.2">
      <c r="A84" s="15" t="s">
        <v>159</v>
      </c>
      <c r="B84" s="53" t="s">
        <v>126</v>
      </c>
      <c r="C84" s="54" t="s">
        <v>127</v>
      </c>
      <c r="D84" s="55"/>
      <c r="E84" s="56"/>
      <c r="F84" s="140">
        <f>F85</f>
        <v>3053120</v>
      </c>
      <c r="G84" s="140">
        <f t="shared" ref="G84:H86" si="33">G85</f>
        <v>3354680</v>
      </c>
      <c r="H84" s="140">
        <f t="shared" si="33"/>
        <v>3367880</v>
      </c>
    </row>
    <row r="85" spans="1:8" ht="15" x14ac:dyDescent="0.2">
      <c r="A85" s="15" t="s">
        <v>160</v>
      </c>
      <c r="B85" s="57" t="s">
        <v>128</v>
      </c>
      <c r="C85" s="23" t="s">
        <v>129</v>
      </c>
      <c r="D85" s="22"/>
      <c r="E85" s="23"/>
      <c r="F85" s="131">
        <f>F86</f>
        <v>3053120</v>
      </c>
      <c r="G85" s="131">
        <f t="shared" si="33"/>
        <v>3354680</v>
      </c>
      <c r="H85" s="131">
        <f t="shared" si="33"/>
        <v>3367880</v>
      </c>
    </row>
    <row r="86" spans="1:8" ht="44.25" customHeight="1" x14ac:dyDescent="0.2">
      <c r="A86" s="15" t="s">
        <v>163</v>
      </c>
      <c r="B86" s="33" t="s">
        <v>16</v>
      </c>
      <c r="C86" s="58" t="s">
        <v>129</v>
      </c>
      <c r="D86" s="59" t="s">
        <v>17</v>
      </c>
      <c r="E86" s="60"/>
      <c r="F86" s="136">
        <f>F87</f>
        <v>3053120</v>
      </c>
      <c r="G86" s="136">
        <f t="shared" si="33"/>
        <v>3354680</v>
      </c>
      <c r="H86" s="136">
        <f t="shared" si="33"/>
        <v>3367880</v>
      </c>
    </row>
    <row r="87" spans="1:8" ht="125.25" customHeight="1" x14ac:dyDescent="0.2">
      <c r="A87" s="15" t="s">
        <v>164</v>
      </c>
      <c r="B87" s="36" t="s">
        <v>130</v>
      </c>
      <c r="C87" s="30" t="s">
        <v>129</v>
      </c>
      <c r="D87" s="30" t="s">
        <v>131</v>
      </c>
      <c r="E87" s="30"/>
      <c r="F87" s="133">
        <f>F88+F89</f>
        <v>3053120</v>
      </c>
      <c r="G87" s="133">
        <f t="shared" ref="G87:H87" si="34">G88+G89</f>
        <v>3354680</v>
      </c>
      <c r="H87" s="133">
        <f t="shared" si="34"/>
        <v>3367880</v>
      </c>
    </row>
    <row r="88" spans="1:8" ht="30" x14ac:dyDescent="0.2">
      <c r="A88" s="15" t="s">
        <v>166</v>
      </c>
      <c r="B88" s="35" t="s">
        <v>20</v>
      </c>
      <c r="C88" s="30" t="s">
        <v>129</v>
      </c>
      <c r="D88" s="30" t="s">
        <v>131</v>
      </c>
      <c r="E88" s="30" t="s">
        <v>21</v>
      </c>
      <c r="F88" s="133">
        <v>2242800</v>
      </c>
      <c r="G88" s="133">
        <v>2242800</v>
      </c>
      <c r="H88" s="133">
        <v>2242804</v>
      </c>
    </row>
    <row r="89" spans="1:8" ht="30" x14ac:dyDescent="0.2">
      <c r="A89" s="15" t="s">
        <v>167</v>
      </c>
      <c r="B89" s="36" t="s">
        <v>38</v>
      </c>
      <c r="C89" s="30" t="s">
        <v>129</v>
      </c>
      <c r="D89" s="30" t="s">
        <v>131</v>
      </c>
      <c r="E89" s="30" t="s">
        <v>39</v>
      </c>
      <c r="F89" s="133">
        <v>810320</v>
      </c>
      <c r="G89" s="133">
        <v>1111880</v>
      </c>
      <c r="H89" s="133">
        <v>1125076</v>
      </c>
    </row>
    <row r="90" spans="1:8" ht="28.5" x14ac:dyDescent="0.2">
      <c r="A90" s="15" t="s">
        <v>170</v>
      </c>
      <c r="B90" s="20" t="s">
        <v>134</v>
      </c>
      <c r="C90" s="21" t="s">
        <v>135</v>
      </c>
      <c r="D90" s="61"/>
      <c r="E90" s="62"/>
      <c r="F90" s="140">
        <f>F91+F105</f>
        <v>851308</v>
      </c>
      <c r="G90" s="140">
        <f>G91+G105</f>
        <v>197000</v>
      </c>
      <c r="H90" s="140">
        <f>H91+H105</f>
        <v>197000</v>
      </c>
    </row>
    <row r="91" spans="1:8" ht="42.75" x14ac:dyDescent="0.2">
      <c r="A91" s="15" t="s">
        <v>171</v>
      </c>
      <c r="B91" s="63" t="s">
        <v>137</v>
      </c>
      <c r="C91" s="21" t="s">
        <v>138</v>
      </c>
      <c r="D91" s="22"/>
      <c r="E91" s="23"/>
      <c r="F91" s="131">
        <f>F92</f>
        <v>834308</v>
      </c>
      <c r="G91" s="131">
        <f t="shared" ref="G91:H93" si="35">G92</f>
        <v>180000</v>
      </c>
      <c r="H91" s="131">
        <f t="shared" si="35"/>
        <v>180000</v>
      </c>
    </row>
    <row r="92" spans="1:8" ht="30" x14ac:dyDescent="0.2">
      <c r="A92" s="15" t="s">
        <v>174</v>
      </c>
      <c r="B92" s="64" t="s">
        <v>63</v>
      </c>
      <c r="C92" s="34" t="s">
        <v>138</v>
      </c>
      <c r="D92" s="25" t="s">
        <v>64</v>
      </c>
      <c r="E92" s="25"/>
      <c r="F92" s="132">
        <f>F93</f>
        <v>834308</v>
      </c>
      <c r="G92" s="132">
        <f t="shared" si="35"/>
        <v>180000</v>
      </c>
      <c r="H92" s="132">
        <f t="shared" si="35"/>
        <v>180000</v>
      </c>
    </row>
    <row r="93" spans="1:8" ht="45" x14ac:dyDescent="0.2">
      <c r="A93" s="15" t="s">
        <v>177</v>
      </c>
      <c r="B93" s="43" t="s">
        <v>141</v>
      </c>
      <c r="C93" s="34" t="s">
        <v>138</v>
      </c>
      <c r="D93" s="59" t="s">
        <v>142</v>
      </c>
      <c r="E93" s="25"/>
      <c r="F93" s="132">
        <f>F94</f>
        <v>834308</v>
      </c>
      <c r="G93" s="132">
        <f t="shared" si="35"/>
        <v>180000</v>
      </c>
      <c r="H93" s="132">
        <f t="shared" si="35"/>
        <v>180000</v>
      </c>
    </row>
    <row r="94" spans="1:8" ht="60" x14ac:dyDescent="0.2">
      <c r="A94" s="15" t="s">
        <v>178</v>
      </c>
      <c r="B94" s="44" t="s">
        <v>144</v>
      </c>
      <c r="C94" s="34" t="s">
        <v>138</v>
      </c>
      <c r="D94" s="30" t="s">
        <v>145</v>
      </c>
      <c r="E94" s="30"/>
      <c r="F94" s="133">
        <f>F95+F97+F99+F101+F103</f>
        <v>834308</v>
      </c>
      <c r="G94" s="133">
        <f t="shared" ref="G94:H94" si="36">G95+G97+G99+G101</f>
        <v>180000</v>
      </c>
      <c r="H94" s="133">
        <f t="shared" si="36"/>
        <v>180000</v>
      </c>
    </row>
    <row r="95" spans="1:8" ht="105.75" customHeight="1" x14ac:dyDescent="0.25">
      <c r="A95" s="15" t="s">
        <v>179</v>
      </c>
      <c r="B95" s="40" t="s">
        <v>147</v>
      </c>
      <c r="C95" s="34" t="s">
        <v>138</v>
      </c>
      <c r="D95" s="29" t="s">
        <v>148</v>
      </c>
      <c r="E95" s="37"/>
      <c r="F95" s="133">
        <f>F96</f>
        <v>170000</v>
      </c>
      <c r="G95" s="133">
        <f t="shared" ref="G95:H95" si="37">G96</f>
        <v>20000</v>
      </c>
      <c r="H95" s="133">
        <f t="shared" si="37"/>
        <v>20000</v>
      </c>
    </row>
    <row r="96" spans="1:8" ht="30" x14ac:dyDescent="0.2">
      <c r="A96" s="15" t="s">
        <v>180</v>
      </c>
      <c r="B96" s="36" t="s">
        <v>38</v>
      </c>
      <c r="C96" s="34" t="s">
        <v>138</v>
      </c>
      <c r="D96" s="29" t="s">
        <v>148</v>
      </c>
      <c r="E96" s="30" t="s">
        <v>39</v>
      </c>
      <c r="F96" s="133">
        <v>170000</v>
      </c>
      <c r="G96" s="133">
        <v>20000</v>
      </c>
      <c r="H96" s="133">
        <v>20000</v>
      </c>
    </row>
    <row r="97" spans="1:8" ht="90" x14ac:dyDescent="0.2">
      <c r="A97" s="15" t="s">
        <v>183</v>
      </c>
      <c r="B97" s="65" t="s">
        <v>151</v>
      </c>
      <c r="C97" s="34" t="s">
        <v>138</v>
      </c>
      <c r="D97" s="29" t="s">
        <v>461</v>
      </c>
      <c r="E97" s="37"/>
      <c r="F97" s="133">
        <f>F98</f>
        <v>400000</v>
      </c>
      <c r="G97" s="133">
        <f t="shared" ref="G97:H97" si="38">G98</f>
        <v>100000</v>
      </c>
      <c r="H97" s="133">
        <f t="shared" si="38"/>
        <v>100000</v>
      </c>
    </row>
    <row r="98" spans="1:8" ht="30" x14ac:dyDescent="0.2">
      <c r="A98" s="15" t="s">
        <v>426</v>
      </c>
      <c r="B98" s="36" t="s">
        <v>38</v>
      </c>
      <c r="C98" s="34" t="s">
        <v>138</v>
      </c>
      <c r="D98" s="29" t="s">
        <v>461</v>
      </c>
      <c r="E98" s="30" t="s">
        <v>39</v>
      </c>
      <c r="F98" s="138">
        <v>400000</v>
      </c>
      <c r="G98" s="138">
        <v>100000</v>
      </c>
      <c r="H98" s="138">
        <v>100000</v>
      </c>
    </row>
    <row r="99" spans="1:8" ht="90" x14ac:dyDescent="0.2">
      <c r="A99" s="15" t="s">
        <v>427</v>
      </c>
      <c r="B99" s="66" t="s">
        <v>154</v>
      </c>
      <c r="C99" s="34" t="s">
        <v>138</v>
      </c>
      <c r="D99" s="29" t="s">
        <v>462</v>
      </c>
      <c r="E99" s="37"/>
      <c r="F99" s="133">
        <f>F100</f>
        <v>10000</v>
      </c>
      <c r="G99" s="133">
        <f t="shared" ref="G99:H99" si="39">G100</f>
        <v>10000</v>
      </c>
      <c r="H99" s="133">
        <f t="shared" si="39"/>
        <v>10000</v>
      </c>
    </row>
    <row r="100" spans="1:8" ht="30" x14ac:dyDescent="0.2">
      <c r="A100" s="15" t="s">
        <v>428</v>
      </c>
      <c r="B100" s="36" t="s">
        <v>38</v>
      </c>
      <c r="C100" s="34" t="s">
        <v>138</v>
      </c>
      <c r="D100" s="29" t="s">
        <v>462</v>
      </c>
      <c r="E100" s="30" t="s">
        <v>39</v>
      </c>
      <c r="F100" s="133">
        <v>10000</v>
      </c>
      <c r="G100" s="133">
        <v>10000</v>
      </c>
      <c r="H100" s="133">
        <v>10000</v>
      </c>
    </row>
    <row r="101" spans="1:8" ht="90" x14ac:dyDescent="0.25">
      <c r="A101" s="15" t="s">
        <v>429</v>
      </c>
      <c r="B101" s="67" t="s">
        <v>157</v>
      </c>
      <c r="C101" s="34" t="s">
        <v>138</v>
      </c>
      <c r="D101" s="51" t="s">
        <v>158</v>
      </c>
      <c r="E101" s="37"/>
      <c r="F101" s="139">
        <f>F102</f>
        <v>0</v>
      </c>
      <c r="G101" s="139">
        <f t="shared" ref="G101:H101" si="40">G102</f>
        <v>50000</v>
      </c>
      <c r="H101" s="139">
        <f t="shared" si="40"/>
        <v>50000</v>
      </c>
    </row>
    <row r="102" spans="1:8" ht="30" x14ac:dyDescent="0.2">
      <c r="A102" s="15" t="s">
        <v>430</v>
      </c>
      <c r="B102" s="36" t="s">
        <v>38</v>
      </c>
      <c r="C102" s="34" t="s">
        <v>138</v>
      </c>
      <c r="D102" s="29" t="s">
        <v>158</v>
      </c>
      <c r="E102" s="30" t="s">
        <v>39</v>
      </c>
      <c r="F102" s="133">
        <v>0</v>
      </c>
      <c r="G102" s="133">
        <v>50000</v>
      </c>
      <c r="H102" s="133">
        <v>50000</v>
      </c>
    </row>
    <row r="103" spans="1:8" ht="90" x14ac:dyDescent="0.2">
      <c r="A103" s="15" t="s">
        <v>431</v>
      </c>
      <c r="B103" s="127" t="s">
        <v>681</v>
      </c>
      <c r="C103" s="34" t="s">
        <v>138</v>
      </c>
      <c r="D103" s="120" t="s">
        <v>680</v>
      </c>
      <c r="E103" s="117"/>
      <c r="F103" s="139">
        <f>F104</f>
        <v>254308</v>
      </c>
      <c r="G103" s="139">
        <f t="shared" ref="G103:H103" si="41">G104</f>
        <v>0</v>
      </c>
      <c r="H103" s="139">
        <f t="shared" si="41"/>
        <v>0</v>
      </c>
    </row>
    <row r="104" spans="1:8" ht="30" x14ac:dyDescent="0.2">
      <c r="A104" s="15" t="s">
        <v>432</v>
      </c>
      <c r="B104" s="36" t="s">
        <v>38</v>
      </c>
      <c r="C104" s="34" t="s">
        <v>138</v>
      </c>
      <c r="D104" s="120" t="s">
        <v>680</v>
      </c>
      <c r="E104" s="30" t="s">
        <v>39</v>
      </c>
      <c r="F104" s="133">
        <v>254308</v>
      </c>
      <c r="G104" s="133">
        <v>0</v>
      </c>
      <c r="H104" s="133">
        <v>0</v>
      </c>
    </row>
    <row r="105" spans="1:8" ht="28.5" x14ac:dyDescent="0.2">
      <c r="A105" s="15" t="s">
        <v>433</v>
      </c>
      <c r="B105" s="32" t="s">
        <v>161</v>
      </c>
      <c r="C105" s="21" t="s">
        <v>162</v>
      </c>
      <c r="D105" s="22"/>
      <c r="E105" s="23"/>
      <c r="F105" s="141">
        <f>F106</f>
        <v>17000</v>
      </c>
      <c r="G105" s="141">
        <f t="shared" ref="G105:H109" si="42">G106</f>
        <v>17000</v>
      </c>
      <c r="H105" s="141">
        <f t="shared" si="42"/>
        <v>17000</v>
      </c>
    </row>
    <row r="106" spans="1:8" ht="30" x14ac:dyDescent="0.2">
      <c r="A106" s="15" t="s">
        <v>186</v>
      </c>
      <c r="B106" s="64" t="s">
        <v>63</v>
      </c>
      <c r="C106" s="34" t="s">
        <v>162</v>
      </c>
      <c r="D106" s="26" t="s">
        <v>64</v>
      </c>
      <c r="E106" s="68"/>
      <c r="F106" s="132">
        <f>F107</f>
        <v>17000</v>
      </c>
      <c r="G106" s="132">
        <f t="shared" si="42"/>
        <v>17000</v>
      </c>
      <c r="H106" s="132">
        <f t="shared" si="42"/>
        <v>17000</v>
      </c>
    </row>
    <row r="107" spans="1:8" ht="45" x14ac:dyDescent="0.2">
      <c r="A107" s="15" t="s">
        <v>189</v>
      </c>
      <c r="B107" s="43" t="s">
        <v>141</v>
      </c>
      <c r="C107" s="34" t="s">
        <v>162</v>
      </c>
      <c r="D107" s="26" t="s">
        <v>165</v>
      </c>
      <c r="E107" s="68"/>
      <c r="F107" s="136">
        <f>F108</f>
        <v>17000</v>
      </c>
      <c r="G107" s="136">
        <f t="shared" si="42"/>
        <v>17000</v>
      </c>
      <c r="H107" s="136">
        <f t="shared" si="42"/>
        <v>17000</v>
      </c>
    </row>
    <row r="108" spans="1:8" ht="60" x14ac:dyDescent="0.2">
      <c r="A108" s="15" t="s">
        <v>190</v>
      </c>
      <c r="B108" s="44" t="s">
        <v>144</v>
      </c>
      <c r="C108" s="28" t="s">
        <v>162</v>
      </c>
      <c r="D108" s="30" t="s">
        <v>145</v>
      </c>
      <c r="E108" s="30"/>
      <c r="F108" s="133">
        <f>F109</f>
        <v>17000</v>
      </c>
      <c r="G108" s="133">
        <f t="shared" si="42"/>
        <v>17000</v>
      </c>
      <c r="H108" s="133">
        <f t="shared" si="42"/>
        <v>17000</v>
      </c>
    </row>
    <row r="109" spans="1:8" ht="105.75" customHeight="1" x14ac:dyDescent="0.2">
      <c r="A109" s="15" t="s">
        <v>193</v>
      </c>
      <c r="B109" s="66" t="s">
        <v>168</v>
      </c>
      <c r="C109" s="28" t="s">
        <v>162</v>
      </c>
      <c r="D109" s="29" t="s">
        <v>169</v>
      </c>
      <c r="E109" s="37"/>
      <c r="F109" s="139">
        <f>F110</f>
        <v>17000</v>
      </c>
      <c r="G109" s="139">
        <f t="shared" si="42"/>
        <v>17000</v>
      </c>
      <c r="H109" s="139">
        <f t="shared" si="42"/>
        <v>17000</v>
      </c>
    </row>
    <row r="110" spans="1:8" ht="30" x14ac:dyDescent="0.2">
      <c r="A110" s="15" t="s">
        <v>196</v>
      </c>
      <c r="B110" s="36" t="s">
        <v>38</v>
      </c>
      <c r="C110" s="28" t="s">
        <v>162</v>
      </c>
      <c r="D110" s="29" t="s">
        <v>169</v>
      </c>
      <c r="E110" s="30" t="s">
        <v>39</v>
      </c>
      <c r="F110" s="133">
        <v>17000</v>
      </c>
      <c r="G110" s="133">
        <v>17000</v>
      </c>
      <c r="H110" s="133">
        <v>17000</v>
      </c>
    </row>
    <row r="111" spans="1:8" ht="15" x14ac:dyDescent="0.2">
      <c r="A111" s="15" t="s">
        <v>199</v>
      </c>
      <c r="B111" s="69" t="s">
        <v>172</v>
      </c>
      <c r="C111" s="21" t="s">
        <v>173</v>
      </c>
      <c r="D111" s="22"/>
      <c r="E111" s="23"/>
      <c r="F111" s="140">
        <f>F112+F126+F132+F165</f>
        <v>64788934.000000007</v>
      </c>
      <c r="G111" s="140">
        <f t="shared" ref="G111:H111" si="43">G112+G126+G132+G165</f>
        <v>5941300</v>
      </c>
      <c r="H111" s="140">
        <f t="shared" si="43"/>
        <v>7072900</v>
      </c>
    </row>
    <row r="112" spans="1:8" ht="15" x14ac:dyDescent="0.2">
      <c r="A112" s="15" t="s">
        <v>200</v>
      </c>
      <c r="B112" s="32" t="s">
        <v>175</v>
      </c>
      <c r="C112" s="21" t="s">
        <v>176</v>
      </c>
      <c r="D112" s="22"/>
      <c r="E112" s="23"/>
      <c r="F112" s="131">
        <f>F113</f>
        <v>340000</v>
      </c>
      <c r="G112" s="131">
        <f t="shared" ref="G112:H120" si="44">G113</f>
        <v>152000</v>
      </c>
      <c r="H112" s="131">
        <f t="shared" si="44"/>
        <v>152000</v>
      </c>
    </row>
    <row r="113" spans="1:8" ht="30" x14ac:dyDescent="0.2">
      <c r="A113" s="15" t="s">
        <v>201</v>
      </c>
      <c r="B113" s="64" t="s">
        <v>63</v>
      </c>
      <c r="C113" s="34" t="s">
        <v>176</v>
      </c>
      <c r="D113" s="26" t="s">
        <v>64</v>
      </c>
      <c r="E113" s="25"/>
      <c r="F113" s="132">
        <f>F114</f>
        <v>340000</v>
      </c>
      <c r="G113" s="132">
        <f t="shared" si="44"/>
        <v>152000</v>
      </c>
      <c r="H113" s="132">
        <f t="shared" si="44"/>
        <v>152000</v>
      </c>
    </row>
    <row r="114" spans="1:8" ht="45" x14ac:dyDescent="0.2">
      <c r="A114" s="15" t="s">
        <v>202</v>
      </c>
      <c r="B114" s="43" t="s">
        <v>141</v>
      </c>
      <c r="C114" s="34" t="s">
        <v>176</v>
      </c>
      <c r="D114" s="26" t="s">
        <v>142</v>
      </c>
      <c r="E114" s="25"/>
      <c r="F114" s="132">
        <f>F115</f>
        <v>340000</v>
      </c>
      <c r="G114" s="132">
        <f t="shared" si="44"/>
        <v>152000</v>
      </c>
      <c r="H114" s="132">
        <f t="shared" si="44"/>
        <v>152000</v>
      </c>
    </row>
    <row r="115" spans="1:8" ht="66.75" customHeight="1" x14ac:dyDescent="0.2">
      <c r="A115" s="15" t="s">
        <v>205</v>
      </c>
      <c r="B115" s="44" t="s">
        <v>144</v>
      </c>
      <c r="C115" s="28" t="s">
        <v>176</v>
      </c>
      <c r="D115" s="30" t="s">
        <v>145</v>
      </c>
      <c r="E115" s="30"/>
      <c r="F115" s="133">
        <f>F120+F116+F118+F122+F124</f>
        <v>340000</v>
      </c>
      <c r="G115" s="133">
        <f t="shared" ref="G115:H115" si="45">G120+G116+G118+G122+G124</f>
        <v>152000</v>
      </c>
      <c r="H115" s="133">
        <f t="shared" si="45"/>
        <v>152000</v>
      </c>
    </row>
    <row r="116" spans="1:8" ht="86.25" customHeight="1" x14ac:dyDescent="0.2">
      <c r="A116" s="15" t="s">
        <v>206</v>
      </c>
      <c r="B116" s="126" t="s">
        <v>473</v>
      </c>
      <c r="C116" s="75" t="s">
        <v>176</v>
      </c>
      <c r="D116" s="118" t="s">
        <v>471</v>
      </c>
      <c r="E116" s="117"/>
      <c r="F116" s="134">
        <f>F117</f>
        <v>0</v>
      </c>
      <c r="G116" s="134">
        <f t="shared" ref="G116:H116" si="46">G117</f>
        <v>0</v>
      </c>
      <c r="H116" s="134">
        <f t="shared" si="46"/>
        <v>0</v>
      </c>
    </row>
    <row r="117" spans="1:8" ht="34.5" customHeight="1" x14ac:dyDescent="0.2">
      <c r="A117" s="15" t="s">
        <v>207</v>
      </c>
      <c r="B117" s="36" t="s">
        <v>38</v>
      </c>
      <c r="C117" s="75" t="s">
        <v>176</v>
      </c>
      <c r="D117" s="118" t="s">
        <v>471</v>
      </c>
      <c r="E117" s="119" t="s">
        <v>39</v>
      </c>
      <c r="F117" s="134">
        <v>0</v>
      </c>
      <c r="G117" s="134">
        <v>0</v>
      </c>
      <c r="H117" s="134">
        <v>0</v>
      </c>
    </row>
    <row r="118" spans="1:8" ht="75.75" customHeight="1" x14ac:dyDescent="0.2">
      <c r="A118" s="15" t="s">
        <v>210</v>
      </c>
      <c r="B118" s="126" t="s">
        <v>474</v>
      </c>
      <c r="C118" s="75" t="s">
        <v>176</v>
      </c>
      <c r="D118" s="118" t="s">
        <v>472</v>
      </c>
      <c r="E118" s="117"/>
      <c r="F118" s="134">
        <f>F119</f>
        <v>0</v>
      </c>
      <c r="G118" s="134">
        <f t="shared" ref="G118:H118" si="47">G119</f>
        <v>0</v>
      </c>
      <c r="H118" s="134">
        <f t="shared" si="47"/>
        <v>0</v>
      </c>
    </row>
    <row r="119" spans="1:8" ht="33.75" customHeight="1" x14ac:dyDescent="0.2">
      <c r="A119" s="15" t="s">
        <v>114</v>
      </c>
      <c r="B119" s="36" t="s">
        <v>38</v>
      </c>
      <c r="C119" s="75" t="s">
        <v>176</v>
      </c>
      <c r="D119" s="118" t="s">
        <v>472</v>
      </c>
      <c r="E119" s="119" t="s">
        <v>39</v>
      </c>
      <c r="F119" s="134">
        <v>0</v>
      </c>
      <c r="G119" s="134">
        <v>0</v>
      </c>
      <c r="H119" s="134">
        <v>0</v>
      </c>
    </row>
    <row r="120" spans="1:8" ht="106.5" customHeight="1" x14ac:dyDescent="0.2">
      <c r="A120" s="15" t="s">
        <v>211</v>
      </c>
      <c r="B120" s="66" t="s">
        <v>181</v>
      </c>
      <c r="C120" s="28" t="s">
        <v>176</v>
      </c>
      <c r="D120" s="29" t="s">
        <v>182</v>
      </c>
      <c r="E120" s="30"/>
      <c r="F120" s="133">
        <f>F121</f>
        <v>0</v>
      </c>
      <c r="G120" s="133">
        <f t="shared" si="44"/>
        <v>0</v>
      </c>
      <c r="H120" s="133">
        <f t="shared" si="44"/>
        <v>0</v>
      </c>
    </row>
    <row r="121" spans="1:8" ht="51" customHeight="1" x14ac:dyDescent="0.2">
      <c r="A121" s="15" t="s">
        <v>212</v>
      </c>
      <c r="B121" s="35" t="s">
        <v>184</v>
      </c>
      <c r="C121" s="28" t="s">
        <v>176</v>
      </c>
      <c r="D121" s="29" t="s">
        <v>182</v>
      </c>
      <c r="E121" s="72" t="s">
        <v>185</v>
      </c>
      <c r="F121" s="133">
        <v>0</v>
      </c>
      <c r="G121" s="133">
        <v>0</v>
      </c>
      <c r="H121" s="133">
        <v>0</v>
      </c>
    </row>
    <row r="122" spans="1:8" ht="84.75" customHeight="1" x14ac:dyDescent="0.2">
      <c r="A122" s="15" t="s">
        <v>213</v>
      </c>
      <c r="B122" s="129" t="s">
        <v>598</v>
      </c>
      <c r="C122" s="158" t="s">
        <v>176</v>
      </c>
      <c r="D122" s="161" t="s">
        <v>600</v>
      </c>
      <c r="E122" s="150"/>
      <c r="F122" s="151">
        <f>F123</f>
        <v>150000</v>
      </c>
      <c r="G122" s="151">
        <f t="shared" ref="G122:H122" si="48">G123</f>
        <v>152000</v>
      </c>
      <c r="H122" s="151">
        <f t="shared" si="48"/>
        <v>152000</v>
      </c>
    </row>
    <row r="123" spans="1:8" ht="26.25" customHeight="1" x14ac:dyDescent="0.2">
      <c r="A123" s="15" t="s">
        <v>531</v>
      </c>
      <c r="B123" s="129" t="s">
        <v>57</v>
      </c>
      <c r="C123" s="158" t="s">
        <v>176</v>
      </c>
      <c r="D123" s="161" t="s">
        <v>600</v>
      </c>
      <c r="E123" s="150" t="s">
        <v>58</v>
      </c>
      <c r="F123" s="151">
        <v>150000</v>
      </c>
      <c r="G123" s="151">
        <v>152000</v>
      </c>
      <c r="H123" s="151">
        <v>152000</v>
      </c>
    </row>
    <row r="124" spans="1:8" ht="80.25" customHeight="1" x14ac:dyDescent="0.2">
      <c r="A124" s="15" t="s">
        <v>532</v>
      </c>
      <c r="B124" s="129" t="s">
        <v>599</v>
      </c>
      <c r="C124" s="158" t="s">
        <v>176</v>
      </c>
      <c r="D124" s="161" t="s">
        <v>601</v>
      </c>
      <c r="E124" s="150"/>
      <c r="F124" s="151">
        <f>F125</f>
        <v>190000</v>
      </c>
      <c r="G124" s="151">
        <f t="shared" ref="G124:H124" si="49">G125</f>
        <v>0</v>
      </c>
      <c r="H124" s="151">
        <f t="shared" si="49"/>
        <v>0</v>
      </c>
    </row>
    <row r="125" spans="1:8" ht="35.25" customHeight="1" x14ac:dyDescent="0.2">
      <c r="A125" s="15" t="s">
        <v>483</v>
      </c>
      <c r="B125" s="163" t="s">
        <v>222</v>
      </c>
      <c r="C125" s="158" t="s">
        <v>176</v>
      </c>
      <c r="D125" s="161" t="s">
        <v>601</v>
      </c>
      <c r="E125" s="150" t="s">
        <v>39</v>
      </c>
      <c r="F125" s="151">
        <v>190000</v>
      </c>
      <c r="G125" s="151">
        <v>0</v>
      </c>
      <c r="H125" s="151">
        <v>0</v>
      </c>
    </row>
    <row r="126" spans="1:8" ht="15" x14ac:dyDescent="0.2">
      <c r="A126" s="15" t="s">
        <v>484</v>
      </c>
      <c r="B126" s="32" t="s">
        <v>187</v>
      </c>
      <c r="C126" s="21" t="s">
        <v>188</v>
      </c>
      <c r="D126" s="22"/>
      <c r="E126" s="23"/>
      <c r="F126" s="131">
        <f>F127</f>
        <v>8478665</v>
      </c>
      <c r="G126" s="131">
        <f t="shared" ref="G126:H129" si="50">G127</f>
        <v>0</v>
      </c>
      <c r="H126" s="131">
        <f t="shared" si="50"/>
        <v>0</v>
      </c>
    </row>
    <row r="127" spans="1:8" ht="30" x14ac:dyDescent="0.2">
      <c r="A127" s="15" t="s">
        <v>533</v>
      </c>
      <c r="B127" s="64" t="s">
        <v>63</v>
      </c>
      <c r="C127" s="34" t="s">
        <v>188</v>
      </c>
      <c r="D127" s="26" t="s">
        <v>64</v>
      </c>
      <c r="E127" s="25"/>
      <c r="F127" s="132">
        <f>F128</f>
        <v>8478665</v>
      </c>
      <c r="G127" s="132">
        <f t="shared" si="50"/>
        <v>0</v>
      </c>
      <c r="H127" s="132">
        <f t="shared" si="50"/>
        <v>0</v>
      </c>
    </row>
    <row r="128" spans="1:8" ht="30" x14ac:dyDescent="0.2">
      <c r="A128" s="15" t="s">
        <v>534</v>
      </c>
      <c r="B128" s="64" t="s">
        <v>191</v>
      </c>
      <c r="C128" s="34" t="s">
        <v>188</v>
      </c>
      <c r="D128" s="26" t="s">
        <v>192</v>
      </c>
      <c r="E128" s="25"/>
      <c r="F128" s="132">
        <f>F129</f>
        <v>8478665</v>
      </c>
      <c r="G128" s="132">
        <f t="shared" si="50"/>
        <v>0</v>
      </c>
      <c r="H128" s="132">
        <f t="shared" si="50"/>
        <v>0</v>
      </c>
    </row>
    <row r="129" spans="1:8" ht="45" x14ac:dyDescent="0.2">
      <c r="A129" s="15" t="s">
        <v>21</v>
      </c>
      <c r="B129" s="35" t="s">
        <v>194</v>
      </c>
      <c r="C129" s="28" t="s">
        <v>188</v>
      </c>
      <c r="D129" s="29" t="s">
        <v>195</v>
      </c>
      <c r="E129" s="30"/>
      <c r="F129" s="133">
        <f>F130</f>
        <v>8478665</v>
      </c>
      <c r="G129" s="133">
        <f t="shared" si="50"/>
        <v>0</v>
      </c>
      <c r="H129" s="133">
        <f t="shared" si="50"/>
        <v>0</v>
      </c>
    </row>
    <row r="130" spans="1:8" ht="105" x14ac:dyDescent="0.2">
      <c r="A130" s="15" t="s">
        <v>217</v>
      </c>
      <c r="B130" s="35" t="s">
        <v>197</v>
      </c>
      <c r="C130" s="28" t="s">
        <v>188</v>
      </c>
      <c r="D130" s="29" t="s">
        <v>198</v>
      </c>
      <c r="E130" s="30"/>
      <c r="F130" s="135">
        <f>F131</f>
        <v>8478665</v>
      </c>
      <c r="G130" s="135">
        <f t="shared" ref="G130:H130" si="51">G131</f>
        <v>0</v>
      </c>
      <c r="H130" s="135">
        <f t="shared" si="51"/>
        <v>0</v>
      </c>
    </row>
    <row r="131" spans="1:8" ht="60" x14ac:dyDescent="0.2">
      <c r="A131" s="15" t="s">
        <v>218</v>
      </c>
      <c r="B131" s="71" t="s">
        <v>184</v>
      </c>
      <c r="C131" s="28" t="s">
        <v>188</v>
      </c>
      <c r="D131" s="29" t="s">
        <v>198</v>
      </c>
      <c r="E131" s="72" t="s">
        <v>185</v>
      </c>
      <c r="F131" s="133">
        <v>8478665</v>
      </c>
      <c r="G131" s="133">
        <v>0</v>
      </c>
      <c r="H131" s="133">
        <v>0</v>
      </c>
    </row>
    <row r="132" spans="1:8" ht="15" x14ac:dyDescent="0.2">
      <c r="A132" s="15" t="s">
        <v>219</v>
      </c>
      <c r="B132" s="32" t="s">
        <v>203</v>
      </c>
      <c r="C132" s="21" t="s">
        <v>204</v>
      </c>
      <c r="D132" s="22"/>
      <c r="E132" s="23"/>
      <c r="F132" s="131">
        <f>F133</f>
        <v>52418328.120000005</v>
      </c>
      <c r="G132" s="131">
        <f t="shared" ref="G132:H133" si="52">G133</f>
        <v>5789300</v>
      </c>
      <c r="H132" s="131">
        <f t="shared" si="52"/>
        <v>6920900</v>
      </c>
    </row>
    <row r="133" spans="1:8" ht="30" x14ac:dyDescent="0.2">
      <c r="A133" s="15" t="s">
        <v>535</v>
      </c>
      <c r="B133" s="64" t="s">
        <v>63</v>
      </c>
      <c r="C133" s="34" t="s">
        <v>204</v>
      </c>
      <c r="D133" s="26" t="s">
        <v>64</v>
      </c>
      <c r="E133" s="25"/>
      <c r="F133" s="132">
        <f>F134</f>
        <v>52418328.120000005</v>
      </c>
      <c r="G133" s="132">
        <f t="shared" si="52"/>
        <v>5789300</v>
      </c>
      <c r="H133" s="132">
        <f t="shared" si="52"/>
        <v>6920900</v>
      </c>
    </row>
    <row r="134" spans="1:8" ht="30" x14ac:dyDescent="0.2">
      <c r="A134" s="15" t="s">
        <v>536</v>
      </c>
      <c r="B134" s="64" t="s">
        <v>191</v>
      </c>
      <c r="C134" s="34" t="s">
        <v>204</v>
      </c>
      <c r="D134" s="26" t="s">
        <v>192</v>
      </c>
      <c r="E134" s="25"/>
      <c r="F134" s="132">
        <f>F135+F155+F152+F160</f>
        <v>52418328.120000005</v>
      </c>
      <c r="G134" s="132">
        <f t="shared" ref="G134:H134" si="53">G135+G155+G152+G160</f>
        <v>5789300</v>
      </c>
      <c r="H134" s="132">
        <f t="shared" si="53"/>
        <v>6920900</v>
      </c>
    </row>
    <row r="135" spans="1:8" ht="45" x14ac:dyDescent="0.2">
      <c r="A135" s="15" t="s">
        <v>537</v>
      </c>
      <c r="B135" s="35" t="s">
        <v>208</v>
      </c>
      <c r="C135" s="28" t="s">
        <v>204</v>
      </c>
      <c r="D135" s="29" t="s">
        <v>209</v>
      </c>
      <c r="E135" s="30"/>
      <c r="F135" s="133">
        <f>F142+F140+F146+F138+F136+F144+F150+F148</f>
        <v>47733828.120000005</v>
      </c>
      <c r="G135" s="133">
        <f t="shared" ref="G135:H135" si="54">G142+G140+G146+G138+G136+G144+G150+G148</f>
        <v>5789300</v>
      </c>
      <c r="H135" s="133">
        <f t="shared" si="54"/>
        <v>6920900</v>
      </c>
    </row>
    <row r="136" spans="1:8" ht="75" x14ac:dyDescent="0.2">
      <c r="A136" s="15" t="s">
        <v>538</v>
      </c>
      <c r="B136" s="129" t="s">
        <v>602</v>
      </c>
      <c r="C136" s="158" t="s">
        <v>204</v>
      </c>
      <c r="D136" s="150" t="s">
        <v>603</v>
      </c>
      <c r="E136" s="150"/>
      <c r="F136" s="151">
        <f>F137</f>
        <v>6277519.1200000001</v>
      </c>
      <c r="G136" s="151">
        <f>G137</f>
        <v>0</v>
      </c>
      <c r="H136" s="151">
        <f>H137</f>
        <v>0</v>
      </c>
    </row>
    <row r="137" spans="1:8" ht="45" x14ac:dyDescent="0.2">
      <c r="A137" s="15" t="s">
        <v>539</v>
      </c>
      <c r="B137" s="121" t="s">
        <v>102</v>
      </c>
      <c r="C137" s="158" t="s">
        <v>204</v>
      </c>
      <c r="D137" s="150" t="s">
        <v>603</v>
      </c>
      <c r="E137" s="164">
        <v>240</v>
      </c>
      <c r="F137" s="151">
        <v>6277519.1200000001</v>
      </c>
      <c r="G137" s="151">
        <v>0</v>
      </c>
      <c r="H137" s="151">
        <v>0</v>
      </c>
    </row>
    <row r="138" spans="1:8" ht="105" x14ac:dyDescent="0.2">
      <c r="A138" s="15" t="s">
        <v>540</v>
      </c>
      <c r="B138" s="121" t="s">
        <v>499</v>
      </c>
      <c r="C138" s="28" t="s">
        <v>204</v>
      </c>
      <c r="D138" s="118" t="s">
        <v>469</v>
      </c>
      <c r="E138" s="74"/>
      <c r="F138" s="133">
        <f>F139</f>
        <v>0</v>
      </c>
      <c r="G138" s="133">
        <f t="shared" ref="G138:H138" si="55">G139</f>
        <v>0</v>
      </c>
      <c r="H138" s="133">
        <f t="shared" si="55"/>
        <v>0</v>
      </c>
    </row>
    <row r="139" spans="1:8" ht="30" x14ac:dyDescent="0.2">
      <c r="A139" s="15" t="s">
        <v>485</v>
      </c>
      <c r="B139" s="36" t="s">
        <v>38</v>
      </c>
      <c r="C139" s="28" t="s">
        <v>204</v>
      </c>
      <c r="D139" s="118" t="s">
        <v>469</v>
      </c>
      <c r="E139" s="74">
        <v>240</v>
      </c>
      <c r="F139" s="133">
        <f>23000-23000</f>
        <v>0</v>
      </c>
      <c r="G139" s="133">
        <v>0</v>
      </c>
      <c r="H139" s="133">
        <v>0</v>
      </c>
    </row>
    <row r="140" spans="1:8" ht="82.5" customHeight="1" x14ac:dyDescent="0.2">
      <c r="A140" s="15" t="s">
        <v>486</v>
      </c>
      <c r="B140" s="35" t="s">
        <v>214</v>
      </c>
      <c r="C140" s="28" t="s">
        <v>204</v>
      </c>
      <c r="D140" s="30" t="s">
        <v>215</v>
      </c>
      <c r="E140" s="73"/>
      <c r="F140" s="135">
        <f>F141</f>
        <v>0</v>
      </c>
      <c r="G140" s="135">
        <f t="shared" ref="G140" si="56">G141</f>
        <v>2500000</v>
      </c>
      <c r="H140" s="135">
        <f t="shared" ref="H140" si="57">H141</f>
        <v>3500000</v>
      </c>
    </row>
    <row r="141" spans="1:8" ht="30" x14ac:dyDescent="0.2">
      <c r="A141" s="15" t="s">
        <v>541</v>
      </c>
      <c r="B141" s="36" t="s">
        <v>38</v>
      </c>
      <c r="C141" s="28" t="s">
        <v>204</v>
      </c>
      <c r="D141" s="30" t="s">
        <v>215</v>
      </c>
      <c r="E141" s="74">
        <v>240</v>
      </c>
      <c r="F141" s="133">
        <v>0</v>
      </c>
      <c r="G141" s="133">
        <v>2500000</v>
      </c>
      <c r="H141" s="133">
        <v>3500000</v>
      </c>
    </row>
    <row r="142" spans="1:8" ht="116.25" customHeight="1" x14ac:dyDescent="0.2">
      <c r="A142" s="15" t="s">
        <v>542</v>
      </c>
      <c r="B142" s="123" t="s">
        <v>498</v>
      </c>
      <c r="C142" s="28" t="s">
        <v>204</v>
      </c>
      <c r="D142" s="30" t="s">
        <v>216</v>
      </c>
      <c r="E142" s="30"/>
      <c r="F142" s="133">
        <f>F143</f>
        <v>0</v>
      </c>
      <c r="G142" s="133">
        <f t="shared" ref="G142:H142" si="58">G143</f>
        <v>0</v>
      </c>
      <c r="H142" s="133">
        <f t="shared" si="58"/>
        <v>0</v>
      </c>
    </row>
    <row r="143" spans="1:8" ht="30" x14ac:dyDescent="0.2">
      <c r="A143" s="15" t="s">
        <v>543</v>
      </c>
      <c r="B143" s="36" t="s">
        <v>38</v>
      </c>
      <c r="C143" s="28" t="s">
        <v>204</v>
      </c>
      <c r="D143" s="30" t="s">
        <v>216</v>
      </c>
      <c r="E143" s="30" t="s">
        <v>39</v>
      </c>
      <c r="F143" s="133">
        <v>0</v>
      </c>
      <c r="G143" s="133">
        <v>0</v>
      </c>
      <c r="H143" s="133">
        <v>0</v>
      </c>
    </row>
    <row r="144" spans="1:8" ht="90" x14ac:dyDescent="0.2">
      <c r="A144" s="15" t="s">
        <v>235</v>
      </c>
      <c r="B144" s="121" t="s">
        <v>604</v>
      </c>
      <c r="C144" s="158" t="s">
        <v>204</v>
      </c>
      <c r="D144" s="150" t="s">
        <v>605</v>
      </c>
      <c r="E144" s="150"/>
      <c r="F144" s="151">
        <f>F145</f>
        <v>600000</v>
      </c>
      <c r="G144" s="151">
        <f t="shared" ref="G144:H144" si="59">G145</f>
        <v>0</v>
      </c>
      <c r="H144" s="151">
        <f t="shared" si="59"/>
        <v>0</v>
      </c>
    </row>
    <row r="145" spans="1:8" ht="30" x14ac:dyDescent="0.2">
      <c r="A145" s="15" t="s">
        <v>544</v>
      </c>
      <c r="B145" s="121" t="s">
        <v>38</v>
      </c>
      <c r="C145" s="158" t="s">
        <v>204</v>
      </c>
      <c r="D145" s="150" t="s">
        <v>605</v>
      </c>
      <c r="E145" s="150" t="s">
        <v>39</v>
      </c>
      <c r="F145" s="151">
        <v>600000</v>
      </c>
      <c r="G145" s="151">
        <v>0</v>
      </c>
      <c r="H145" s="151">
        <v>0</v>
      </c>
    </row>
    <row r="146" spans="1:8" ht="90" x14ac:dyDescent="0.2">
      <c r="A146" s="15" t="s">
        <v>545</v>
      </c>
      <c r="B146" s="36" t="s">
        <v>464</v>
      </c>
      <c r="C146" s="28" t="s">
        <v>204</v>
      </c>
      <c r="D146" s="30" t="s">
        <v>434</v>
      </c>
      <c r="E146" s="30"/>
      <c r="F146" s="133">
        <f t="shared" ref="F146:H146" si="60">F147</f>
        <v>9768909</v>
      </c>
      <c r="G146" s="133">
        <f t="shared" si="60"/>
        <v>3289300</v>
      </c>
      <c r="H146" s="133">
        <f t="shared" si="60"/>
        <v>3420900</v>
      </c>
    </row>
    <row r="147" spans="1:8" ht="30" x14ac:dyDescent="0.2">
      <c r="A147" s="15" t="s">
        <v>238</v>
      </c>
      <c r="B147" s="36" t="s">
        <v>38</v>
      </c>
      <c r="C147" s="28" t="s">
        <v>204</v>
      </c>
      <c r="D147" s="30" t="s">
        <v>434</v>
      </c>
      <c r="E147" s="30" t="s">
        <v>39</v>
      </c>
      <c r="F147" s="133">
        <v>9768909</v>
      </c>
      <c r="G147" s="133">
        <v>3289300</v>
      </c>
      <c r="H147" s="133">
        <v>3420900</v>
      </c>
    </row>
    <row r="148" spans="1:8" ht="120" x14ac:dyDescent="0.2">
      <c r="A148" s="15" t="s">
        <v>239</v>
      </c>
      <c r="B148" s="127" t="s">
        <v>624</v>
      </c>
      <c r="C148" s="158" t="s">
        <v>204</v>
      </c>
      <c r="D148" s="150" t="s">
        <v>625</v>
      </c>
      <c r="E148" s="52"/>
      <c r="F148" s="134">
        <f>F149</f>
        <v>19421000</v>
      </c>
      <c r="G148" s="134">
        <f t="shared" ref="G148:H148" si="61">G149</f>
        <v>0</v>
      </c>
      <c r="H148" s="134">
        <f t="shared" si="61"/>
        <v>0</v>
      </c>
    </row>
    <row r="149" spans="1:8" ht="30" x14ac:dyDescent="0.2">
      <c r="A149" s="15" t="s">
        <v>546</v>
      </c>
      <c r="B149" s="121" t="s">
        <v>38</v>
      </c>
      <c r="C149" s="158" t="s">
        <v>204</v>
      </c>
      <c r="D149" s="150" t="s">
        <v>625</v>
      </c>
      <c r="E149" s="160" t="s">
        <v>39</v>
      </c>
      <c r="F149" s="134">
        <v>19421000</v>
      </c>
      <c r="G149" s="134">
        <v>0</v>
      </c>
      <c r="H149" s="134">
        <v>0</v>
      </c>
    </row>
    <row r="150" spans="1:8" ht="120" x14ac:dyDescent="0.2">
      <c r="A150" s="15" t="s">
        <v>547</v>
      </c>
      <c r="B150" s="121" t="s">
        <v>606</v>
      </c>
      <c r="C150" s="158" t="s">
        <v>204</v>
      </c>
      <c r="D150" s="150" t="s">
        <v>607</v>
      </c>
      <c r="E150" s="149"/>
      <c r="F150" s="151">
        <f>F151</f>
        <v>11666400</v>
      </c>
      <c r="G150" s="151">
        <f t="shared" ref="G150:H150" si="62">G151</f>
        <v>0</v>
      </c>
      <c r="H150" s="151">
        <f t="shared" si="62"/>
        <v>0</v>
      </c>
    </row>
    <row r="151" spans="1:8" ht="30" x14ac:dyDescent="0.2">
      <c r="A151" s="15" t="s">
        <v>246</v>
      </c>
      <c r="B151" s="121" t="s">
        <v>38</v>
      </c>
      <c r="C151" s="158" t="s">
        <v>204</v>
      </c>
      <c r="D151" s="150" t="s">
        <v>607</v>
      </c>
      <c r="E151" s="149" t="s">
        <v>39</v>
      </c>
      <c r="F151" s="151">
        <f>11646400+20000</f>
        <v>11666400</v>
      </c>
      <c r="G151" s="151">
        <v>0</v>
      </c>
      <c r="H151" s="151">
        <v>0</v>
      </c>
    </row>
    <row r="152" spans="1:8" ht="30" x14ac:dyDescent="0.2">
      <c r="A152" s="15" t="s">
        <v>247</v>
      </c>
      <c r="B152" s="121" t="s">
        <v>608</v>
      </c>
      <c r="C152" s="158" t="s">
        <v>204</v>
      </c>
      <c r="D152" s="150" t="s">
        <v>610</v>
      </c>
      <c r="E152" s="149"/>
      <c r="F152" s="151">
        <f>F153</f>
        <v>241000</v>
      </c>
      <c r="G152" s="151">
        <f t="shared" ref="G152:H153" si="63">G153</f>
        <v>0</v>
      </c>
      <c r="H152" s="151">
        <f t="shared" si="63"/>
        <v>0</v>
      </c>
    </row>
    <row r="153" spans="1:8" ht="90" x14ac:dyDescent="0.2">
      <c r="A153" s="15" t="s">
        <v>250</v>
      </c>
      <c r="B153" s="121" t="s">
        <v>609</v>
      </c>
      <c r="C153" s="158" t="s">
        <v>204</v>
      </c>
      <c r="D153" s="150" t="s">
        <v>611</v>
      </c>
      <c r="E153" s="149"/>
      <c r="F153" s="151">
        <f>F154</f>
        <v>241000</v>
      </c>
      <c r="G153" s="151">
        <f t="shared" si="63"/>
        <v>0</v>
      </c>
      <c r="H153" s="151">
        <f t="shared" si="63"/>
        <v>0</v>
      </c>
    </row>
    <row r="154" spans="1:8" ht="30" x14ac:dyDescent="0.2">
      <c r="A154" s="15" t="s">
        <v>251</v>
      </c>
      <c r="B154" s="121" t="s">
        <v>38</v>
      </c>
      <c r="C154" s="158" t="s">
        <v>204</v>
      </c>
      <c r="D154" s="150" t="s">
        <v>611</v>
      </c>
      <c r="E154" s="150" t="s">
        <v>39</v>
      </c>
      <c r="F154" s="151">
        <v>241000</v>
      </c>
      <c r="G154" s="151">
        <v>0</v>
      </c>
      <c r="H154" s="151">
        <v>0</v>
      </c>
    </row>
    <row r="155" spans="1:8" ht="36" customHeight="1" x14ac:dyDescent="0.2">
      <c r="A155" s="15" t="s">
        <v>254</v>
      </c>
      <c r="B155" s="35" t="s">
        <v>220</v>
      </c>
      <c r="C155" s="28" t="s">
        <v>204</v>
      </c>
      <c r="D155" s="30" t="s">
        <v>435</v>
      </c>
      <c r="E155" s="52"/>
      <c r="F155" s="133">
        <f>F156+F158</f>
        <v>0</v>
      </c>
      <c r="G155" s="133">
        <f t="shared" ref="G155:H155" si="64">G156+G158</f>
        <v>0</v>
      </c>
      <c r="H155" s="133">
        <f t="shared" si="64"/>
        <v>0</v>
      </c>
    </row>
    <row r="156" spans="1:8" ht="120" customHeight="1" x14ac:dyDescent="0.2">
      <c r="A156" s="15" t="s">
        <v>257</v>
      </c>
      <c r="B156" s="123" t="s">
        <v>501</v>
      </c>
      <c r="C156" s="28" t="s">
        <v>204</v>
      </c>
      <c r="D156" s="30" t="s">
        <v>221</v>
      </c>
      <c r="E156" s="52"/>
      <c r="F156" s="133">
        <f>F157</f>
        <v>0</v>
      </c>
      <c r="G156" s="133">
        <f t="shared" ref="G156:H156" si="65">G157</f>
        <v>0</v>
      </c>
      <c r="H156" s="133">
        <f t="shared" si="65"/>
        <v>0</v>
      </c>
    </row>
    <row r="157" spans="1:8" ht="36" customHeight="1" x14ac:dyDescent="0.2">
      <c r="A157" s="15" t="s">
        <v>258</v>
      </c>
      <c r="B157" s="35" t="s">
        <v>222</v>
      </c>
      <c r="C157" s="28" t="s">
        <v>204</v>
      </c>
      <c r="D157" s="30" t="s">
        <v>221</v>
      </c>
      <c r="E157" s="52" t="s">
        <v>39</v>
      </c>
      <c r="F157" s="133">
        <v>0</v>
      </c>
      <c r="G157" s="133">
        <v>0</v>
      </c>
      <c r="H157" s="133">
        <v>0</v>
      </c>
    </row>
    <row r="158" spans="1:8" ht="127.5" customHeight="1" x14ac:dyDescent="0.2">
      <c r="A158" s="15" t="s">
        <v>259</v>
      </c>
      <c r="B158" s="125" t="s">
        <v>500</v>
      </c>
      <c r="C158" s="28" t="s">
        <v>204</v>
      </c>
      <c r="D158" s="30" t="s">
        <v>436</v>
      </c>
      <c r="E158" s="52" t="s">
        <v>39</v>
      </c>
      <c r="F158" s="133">
        <f>F159</f>
        <v>0</v>
      </c>
      <c r="G158" s="133">
        <v>0</v>
      </c>
      <c r="H158" s="133">
        <v>0</v>
      </c>
    </row>
    <row r="159" spans="1:8" ht="36" customHeight="1" x14ac:dyDescent="0.2">
      <c r="A159" s="15" t="s">
        <v>260</v>
      </c>
      <c r="B159" s="35" t="s">
        <v>222</v>
      </c>
      <c r="C159" s="28" t="s">
        <v>204</v>
      </c>
      <c r="D159" s="30" t="s">
        <v>436</v>
      </c>
      <c r="E159" s="52" t="s">
        <v>39</v>
      </c>
      <c r="F159" s="133">
        <v>0</v>
      </c>
      <c r="G159" s="133">
        <v>0</v>
      </c>
      <c r="H159" s="133">
        <v>0</v>
      </c>
    </row>
    <row r="160" spans="1:8" ht="36" customHeight="1" x14ac:dyDescent="0.2">
      <c r="A160" s="15" t="s">
        <v>263</v>
      </c>
      <c r="B160" s="35" t="s">
        <v>220</v>
      </c>
      <c r="C160" s="28" t="s">
        <v>204</v>
      </c>
      <c r="D160" s="118" t="s">
        <v>667</v>
      </c>
      <c r="E160" s="52"/>
      <c r="F160" s="133">
        <f>F161+F163</f>
        <v>4443500</v>
      </c>
      <c r="G160" s="133">
        <f t="shared" ref="G160:H161" si="66">G161+G163</f>
        <v>0</v>
      </c>
      <c r="H160" s="133">
        <f t="shared" si="66"/>
        <v>0</v>
      </c>
    </row>
    <row r="161" spans="1:8" ht="126" customHeight="1" x14ac:dyDescent="0.2">
      <c r="A161" s="15" t="s">
        <v>264</v>
      </c>
      <c r="B161" s="129" t="s">
        <v>674</v>
      </c>
      <c r="C161" s="28" t="s">
        <v>204</v>
      </c>
      <c r="D161" s="118" t="s">
        <v>668</v>
      </c>
      <c r="E161" s="52"/>
      <c r="F161" s="133">
        <f>F162</f>
        <v>932900</v>
      </c>
      <c r="G161" s="133">
        <f t="shared" si="66"/>
        <v>0</v>
      </c>
      <c r="H161" s="133">
        <f t="shared" si="66"/>
        <v>0</v>
      </c>
    </row>
    <row r="162" spans="1:8" ht="36" customHeight="1" x14ac:dyDescent="0.2">
      <c r="A162" s="15" t="s">
        <v>265</v>
      </c>
      <c r="B162" s="35" t="s">
        <v>222</v>
      </c>
      <c r="C162" s="28" t="s">
        <v>204</v>
      </c>
      <c r="D162" s="118" t="s">
        <v>668</v>
      </c>
      <c r="E162" s="52"/>
      <c r="F162" s="133">
        <v>932900</v>
      </c>
      <c r="G162" s="133">
        <v>0</v>
      </c>
      <c r="H162" s="133">
        <v>0</v>
      </c>
    </row>
    <row r="163" spans="1:8" ht="135.75" customHeight="1" x14ac:dyDescent="0.2">
      <c r="A163" s="15" t="s">
        <v>266</v>
      </c>
      <c r="B163" s="129" t="s">
        <v>673</v>
      </c>
      <c r="C163" s="28" t="s">
        <v>204</v>
      </c>
      <c r="D163" s="118" t="s">
        <v>669</v>
      </c>
      <c r="E163" s="52"/>
      <c r="F163" s="133">
        <f>F164</f>
        <v>3510600</v>
      </c>
      <c r="G163" s="133">
        <f t="shared" ref="G163:H163" si="67">G164</f>
        <v>0</v>
      </c>
      <c r="H163" s="133">
        <f t="shared" si="67"/>
        <v>0</v>
      </c>
    </row>
    <row r="164" spans="1:8" ht="36" customHeight="1" x14ac:dyDescent="0.2">
      <c r="A164" s="15" t="s">
        <v>267</v>
      </c>
      <c r="B164" s="35" t="s">
        <v>222</v>
      </c>
      <c r="C164" s="28" t="s">
        <v>204</v>
      </c>
      <c r="D164" s="118" t="s">
        <v>669</v>
      </c>
      <c r="E164" s="52"/>
      <c r="F164" s="133">
        <v>3510600</v>
      </c>
      <c r="G164" s="133">
        <v>0</v>
      </c>
      <c r="H164" s="133">
        <v>0</v>
      </c>
    </row>
    <row r="165" spans="1:8" ht="36" customHeight="1" x14ac:dyDescent="0.2">
      <c r="A165" s="15" t="s">
        <v>268</v>
      </c>
      <c r="B165" s="152" t="s">
        <v>670</v>
      </c>
      <c r="C165" s="174" t="s">
        <v>675</v>
      </c>
      <c r="D165" s="175"/>
      <c r="E165" s="176"/>
      <c r="F165" s="141">
        <f>F166</f>
        <v>3551940.88</v>
      </c>
      <c r="G165" s="141">
        <f t="shared" ref="G165:H165" si="68">G166</f>
        <v>0</v>
      </c>
      <c r="H165" s="141">
        <f t="shared" si="68"/>
        <v>0</v>
      </c>
    </row>
    <row r="166" spans="1:8" ht="36" customHeight="1" x14ac:dyDescent="0.2">
      <c r="A166" s="15" t="s">
        <v>487</v>
      </c>
      <c r="B166" s="152" t="s">
        <v>63</v>
      </c>
      <c r="C166" s="174" t="s">
        <v>675</v>
      </c>
      <c r="D166" s="175" t="s">
        <v>64</v>
      </c>
      <c r="E166" s="176"/>
      <c r="F166" s="141">
        <f>F167</f>
        <v>3551940.88</v>
      </c>
      <c r="G166" s="141">
        <f t="shared" ref="G166:H166" si="69">G167</f>
        <v>0</v>
      </c>
      <c r="H166" s="141">
        <f t="shared" si="69"/>
        <v>0</v>
      </c>
    </row>
    <row r="167" spans="1:8" ht="51.75" customHeight="1" x14ac:dyDescent="0.2">
      <c r="A167" s="15" t="s">
        <v>488</v>
      </c>
      <c r="B167" s="163" t="s">
        <v>66</v>
      </c>
      <c r="C167" s="173" t="s">
        <v>675</v>
      </c>
      <c r="D167" s="122" t="s">
        <v>67</v>
      </c>
      <c r="E167" s="52"/>
      <c r="F167" s="139">
        <f>F168</f>
        <v>3551940.88</v>
      </c>
      <c r="G167" s="139">
        <f t="shared" ref="G167:H167" si="70">G168</f>
        <v>0</v>
      </c>
      <c r="H167" s="139">
        <f t="shared" si="70"/>
        <v>0</v>
      </c>
    </row>
    <row r="168" spans="1:8" ht="68.25" customHeight="1" x14ac:dyDescent="0.2">
      <c r="A168" s="15" t="s">
        <v>271</v>
      </c>
      <c r="B168" s="163" t="s">
        <v>69</v>
      </c>
      <c r="C168" s="173" t="s">
        <v>675</v>
      </c>
      <c r="D168" s="122" t="s">
        <v>70</v>
      </c>
      <c r="E168" s="52"/>
      <c r="F168" s="139">
        <f>F169+F171</f>
        <v>3551940.88</v>
      </c>
      <c r="G168" s="139">
        <f t="shared" ref="G168:H168" si="71">G169+G171</f>
        <v>0</v>
      </c>
      <c r="H168" s="139">
        <f t="shared" si="71"/>
        <v>0</v>
      </c>
    </row>
    <row r="169" spans="1:8" ht="141" customHeight="1" x14ac:dyDescent="0.2">
      <c r="A169" s="15" t="s">
        <v>272</v>
      </c>
      <c r="B169" s="129" t="s">
        <v>671</v>
      </c>
      <c r="C169" s="173" t="s">
        <v>675</v>
      </c>
      <c r="D169" s="122" t="s">
        <v>676</v>
      </c>
      <c r="E169" s="52"/>
      <c r="F169" s="139">
        <f>F170</f>
        <v>121050</v>
      </c>
      <c r="G169" s="139">
        <f t="shared" ref="G169:H169" si="72">G170</f>
        <v>0</v>
      </c>
      <c r="H169" s="139">
        <f t="shared" si="72"/>
        <v>0</v>
      </c>
    </row>
    <row r="170" spans="1:8" ht="36" customHeight="1" x14ac:dyDescent="0.2">
      <c r="A170" s="15" t="s">
        <v>275</v>
      </c>
      <c r="B170" s="129" t="s">
        <v>222</v>
      </c>
      <c r="C170" s="173" t="s">
        <v>675</v>
      </c>
      <c r="D170" s="122" t="s">
        <v>676</v>
      </c>
      <c r="E170" s="160" t="s">
        <v>39</v>
      </c>
      <c r="F170" s="139">
        <v>121050</v>
      </c>
      <c r="G170" s="139">
        <v>0</v>
      </c>
      <c r="H170" s="139">
        <v>0</v>
      </c>
    </row>
    <row r="171" spans="1:8" ht="134.25" customHeight="1" x14ac:dyDescent="0.2">
      <c r="A171" s="15" t="s">
        <v>278</v>
      </c>
      <c r="B171" s="129" t="s">
        <v>672</v>
      </c>
      <c r="C171" s="173" t="s">
        <v>675</v>
      </c>
      <c r="D171" s="122" t="s">
        <v>677</v>
      </c>
      <c r="E171" s="52"/>
      <c r="F171" s="139">
        <f>F172</f>
        <v>3430890.88</v>
      </c>
      <c r="G171" s="139">
        <f t="shared" ref="G171:H171" si="73">G172</f>
        <v>0</v>
      </c>
      <c r="H171" s="139">
        <f t="shared" si="73"/>
        <v>0</v>
      </c>
    </row>
    <row r="172" spans="1:8" ht="36" customHeight="1" x14ac:dyDescent="0.2">
      <c r="A172" s="15" t="s">
        <v>279</v>
      </c>
      <c r="B172" s="129" t="s">
        <v>222</v>
      </c>
      <c r="C172" s="173" t="s">
        <v>675</v>
      </c>
      <c r="D172" s="122" t="s">
        <v>677</v>
      </c>
      <c r="E172" s="160" t="s">
        <v>39</v>
      </c>
      <c r="F172" s="139">
        <v>3430890.88</v>
      </c>
      <c r="G172" s="139">
        <v>0</v>
      </c>
      <c r="H172" s="139">
        <v>0</v>
      </c>
    </row>
    <row r="173" spans="1:8" ht="15" x14ac:dyDescent="0.2">
      <c r="A173" s="15" t="s">
        <v>280</v>
      </c>
      <c r="B173" s="76" t="s">
        <v>223</v>
      </c>
      <c r="C173" s="130" t="s">
        <v>224</v>
      </c>
      <c r="D173" s="77"/>
      <c r="E173" s="62"/>
      <c r="F173" s="141">
        <f>F174+F197+F213+F271</f>
        <v>133612964.34000002</v>
      </c>
      <c r="G173" s="141">
        <f>G174+G197+G213+G271</f>
        <v>38938321.480000004</v>
      </c>
      <c r="H173" s="141">
        <f>H174+H197+H213+H271</f>
        <v>37477104.93</v>
      </c>
    </row>
    <row r="174" spans="1:8" ht="15" x14ac:dyDescent="0.2">
      <c r="A174" s="15" t="s">
        <v>281</v>
      </c>
      <c r="B174" s="32" t="s">
        <v>225</v>
      </c>
      <c r="C174" s="21" t="s">
        <v>226</v>
      </c>
      <c r="D174" s="77"/>
      <c r="E174" s="23"/>
      <c r="F174" s="131">
        <f>F175</f>
        <v>966000</v>
      </c>
      <c r="G174" s="131">
        <f t="shared" ref="G174:H174" si="74">G175</f>
        <v>1215000</v>
      </c>
      <c r="H174" s="131">
        <f t="shared" si="74"/>
        <v>1715000</v>
      </c>
    </row>
    <row r="175" spans="1:8" ht="30" x14ac:dyDescent="0.2">
      <c r="A175" s="15" t="s">
        <v>489</v>
      </c>
      <c r="B175" s="64" t="s">
        <v>63</v>
      </c>
      <c r="C175" s="34" t="s">
        <v>226</v>
      </c>
      <c r="D175" s="78" t="s">
        <v>64</v>
      </c>
      <c r="E175" s="25"/>
      <c r="F175" s="132">
        <f>F176+F182</f>
        <v>966000</v>
      </c>
      <c r="G175" s="132">
        <f>G176+G182</f>
        <v>1215000</v>
      </c>
      <c r="H175" s="132">
        <f>H176+H182</f>
        <v>1715000</v>
      </c>
    </row>
    <row r="176" spans="1:8" ht="30" x14ac:dyDescent="0.2">
      <c r="A176" s="15" t="s">
        <v>490</v>
      </c>
      <c r="B176" s="64" t="s">
        <v>227</v>
      </c>
      <c r="C176" s="34" t="s">
        <v>226</v>
      </c>
      <c r="D176" s="78" t="s">
        <v>228</v>
      </c>
      <c r="E176" s="25"/>
      <c r="F176" s="132">
        <f>F177</f>
        <v>460000</v>
      </c>
      <c r="G176" s="132">
        <f t="shared" ref="G176:H176" si="75">G177</f>
        <v>460000</v>
      </c>
      <c r="H176" s="132">
        <f t="shared" si="75"/>
        <v>460000</v>
      </c>
    </row>
    <row r="177" spans="1:8" ht="30" x14ac:dyDescent="0.2">
      <c r="A177" s="15" t="s">
        <v>548</v>
      </c>
      <c r="B177" s="35" t="s">
        <v>229</v>
      </c>
      <c r="C177" s="28" t="s">
        <v>226</v>
      </c>
      <c r="D177" s="51" t="s">
        <v>230</v>
      </c>
      <c r="E177" s="30"/>
      <c r="F177" s="133">
        <f>F178+F180</f>
        <v>460000</v>
      </c>
      <c r="G177" s="133">
        <f t="shared" ref="G177:H177" si="76">G178+G180</f>
        <v>460000</v>
      </c>
      <c r="H177" s="133">
        <f t="shared" si="76"/>
        <v>460000</v>
      </c>
    </row>
    <row r="178" spans="1:8" ht="109.5" customHeight="1" x14ac:dyDescent="0.25">
      <c r="A178" s="15" t="s">
        <v>549</v>
      </c>
      <c r="B178" s="40" t="s">
        <v>231</v>
      </c>
      <c r="C178" s="28" t="s">
        <v>226</v>
      </c>
      <c r="D178" s="29" t="s">
        <v>232</v>
      </c>
      <c r="E178" s="30"/>
      <c r="F178" s="133">
        <f>F179</f>
        <v>360000</v>
      </c>
      <c r="G178" s="133">
        <f t="shared" ref="G178:H178" si="77">G179</f>
        <v>360000</v>
      </c>
      <c r="H178" s="133">
        <f t="shared" si="77"/>
        <v>360000</v>
      </c>
    </row>
    <row r="179" spans="1:8" ht="30" x14ac:dyDescent="0.2">
      <c r="A179" s="15" t="s">
        <v>550</v>
      </c>
      <c r="B179" s="36" t="s">
        <v>38</v>
      </c>
      <c r="C179" s="28" t="s">
        <v>226</v>
      </c>
      <c r="D179" s="29" t="s">
        <v>232</v>
      </c>
      <c r="E179" s="30" t="s">
        <v>39</v>
      </c>
      <c r="F179" s="133">
        <v>360000</v>
      </c>
      <c r="G179" s="133">
        <v>360000</v>
      </c>
      <c r="H179" s="133">
        <v>360000</v>
      </c>
    </row>
    <row r="180" spans="1:8" ht="90" x14ac:dyDescent="0.2">
      <c r="A180" s="15" t="s">
        <v>551</v>
      </c>
      <c r="B180" s="44" t="s">
        <v>233</v>
      </c>
      <c r="C180" s="28" t="s">
        <v>226</v>
      </c>
      <c r="D180" s="29" t="s">
        <v>234</v>
      </c>
      <c r="E180" s="30"/>
      <c r="F180" s="133">
        <f>F181</f>
        <v>100000</v>
      </c>
      <c r="G180" s="133">
        <f t="shared" ref="G180:H180" si="78">G181</f>
        <v>100000</v>
      </c>
      <c r="H180" s="133">
        <f t="shared" si="78"/>
        <v>100000</v>
      </c>
    </row>
    <row r="181" spans="1:8" ht="30" x14ac:dyDescent="0.2">
      <c r="A181" s="15" t="s">
        <v>552</v>
      </c>
      <c r="B181" s="36" t="s">
        <v>38</v>
      </c>
      <c r="C181" s="28" t="s">
        <v>226</v>
      </c>
      <c r="D181" s="29" t="s">
        <v>234</v>
      </c>
      <c r="E181" s="30" t="s">
        <v>39</v>
      </c>
      <c r="F181" s="133">
        <v>100000</v>
      </c>
      <c r="G181" s="133">
        <v>100000</v>
      </c>
      <c r="H181" s="133">
        <v>100000</v>
      </c>
    </row>
    <row r="182" spans="1:8" ht="30" x14ac:dyDescent="0.2">
      <c r="A182" s="15" t="s">
        <v>553</v>
      </c>
      <c r="B182" s="64" t="s">
        <v>240</v>
      </c>
      <c r="C182" s="34" t="s">
        <v>226</v>
      </c>
      <c r="D182" s="78" t="s">
        <v>241</v>
      </c>
      <c r="E182" s="25"/>
      <c r="F182" s="132">
        <f>F183+F192</f>
        <v>506000</v>
      </c>
      <c r="G182" s="132">
        <f t="shared" ref="G182:H182" si="79">G183+G192</f>
        <v>755000</v>
      </c>
      <c r="H182" s="132">
        <f t="shared" si="79"/>
        <v>1255000</v>
      </c>
    </row>
    <row r="183" spans="1:8" ht="30" x14ac:dyDescent="0.2">
      <c r="A183" s="15" t="s">
        <v>554</v>
      </c>
      <c r="B183" s="79" t="s">
        <v>242</v>
      </c>
      <c r="C183" s="28" t="s">
        <v>226</v>
      </c>
      <c r="D183" s="51" t="s">
        <v>243</v>
      </c>
      <c r="E183" s="30"/>
      <c r="F183" s="133">
        <f>F184+F188+F186+F190</f>
        <v>505000</v>
      </c>
      <c r="G183" s="133">
        <f t="shared" ref="G183:H183" si="80">G184+G188+G186+G190</f>
        <v>655000</v>
      </c>
      <c r="H183" s="133">
        <f t="shared" si="80"/>
        <v>1155000</v>
      </c>
    </row>
    <row r="184" spans="1:8" ht="76.5" customHeight="1" x14ac:dyDescent="0.2">
      <c r="A184" s="15" t="s">
        <v>555</v>
      </c>
      <c r="B184" s="35" t="s">
        <v>244</v>
      </c>
      <c r="C184" s="28" t="s">
        <v>226</v>
      </c>
      <c r="D184" s="29" t="s">
        <v>245</v>
      </c>
      <c r="E184" s="30"/>
      <c r="F184" s="133">
        <f>F185</f>
        <v>5000</v>
      </c>
      <c r="G184" s="133">
        <f t="shared" ref="G184:H184" si="81">G185</f>
        <v>5000</v>
      </c>
      <c r="H184" s="133">
        <f t="shared" si="81"/>
        <v>5000</v>
      </c>
    </row>
    <row r="185" spans="1:8" ht="30" x14ac:dyDescent="0.2">
      <c r="A185" s="15" t="s">
        <v>556</v>
      </c>
      <c r="B185" s="36" t="s">
        <v>38</v>
      </c>
      <c r="C185" s="28" t="s">
        <v>226</v>
      </c>
      <c r="D185" s="29" t="s">
        <v>245</v>
      </c>
      <c r="E185" s="30" t="s">
        <v>39</v>
      </c>
      <c r="F185" s="133">
        <v>5000</v>
      </c>
      <c r="G185" s="133">
        <v>5000</v>
      </c>
      <c r="H185" s="133">
        <v>5000</v>
      </c>
    </row>
    <row r="186" spans="1:8" ht="75" x14ac:dyDescent="0.2">
      <c r="A186" s="15" t="s">
        <v>288</v>
      </c>
      <c r="B186" s="36" t="s">
        <v>437</v>
      </c>
      <c r="C186" s="28" t="s">
        <v>226</v>
      </c>
      <c r="D186" s="29" t="s">
        <v>438</v>
      </c>
      <c r="E186" s="30"/>
      <c r="F186" s="133">
        <f>F187</f>
        <v>500000</v>
      </c>
      <c r="G186" s="133">
        <f t="shared" ref="G186:H186" si="82">G187</f>
        <v>500000</v>
      </c>
      <c r="H186" s="133">
        <f t="shared" si="82"/>
        <v>1000000</v>
      </c>
    </row>
    <row r="187" spans="1:8" ht="30" x14ac:dyDescent="0.2">
      <c r="A187" s="15" t="s">
        <v>291</v>
      </c>
      <c r="B187" s="36" t="s">
        <v>38</v>
      </c>
      <c r="C187" s="28" t="s">
        <v>226</v>
      </c>
      <c r="D187" s="29" t="s">
        <v>438</v>
      </c>
      <c r="E187" s="30" t="s">
        <v>39</v>
      </c>
      <c r="F187" s="133">
        <v>500000</v>
      </c>
      <c r="G187" s="133">
        <v>500000</v>
      </c>
      <c r="H187" s="133">
        <v>1000000</v>
      </c>
    </row>
    <row r="188" spans="1:8" ht="75" x14ac:dyDescent="0.2">
      <c r="A188" s="15" t="s">
        <v>294</v>
      </c>
      <c r="B188" s="36" t="s">
        <v>248</v>
      </c>
      <c r="C188" s="28" t="s">
        <v>226</v>
      </c>
      <c r="D188" s="30" t="s">
        <v>249</v>
      </c>
      <c r="E188" s="29"/>
      <c r="F188" s="133">
        <f>F189</f>
        <v>0</v>
      </c>
      <c r="G188" s="133">
        <f>G189</f>
        <v>150000</v>
      </c>
      <c r="H188" s="133">
        <f>H189</f>
        <v>150000</v>
      </c>
    </row>
    <row r="189" spans="1:8" ht="30" x14ac:dyDescent="0.2">
      <c r="A189" s="15" t="s">
        <v>295</v>
      </c>
      <c r="B189" s="36" t="s">
        <v>38</v>
      </c>
      <c r="C189" s="28" t="s">
        <v>226</v>
      </c>
      <c r="D189" s="30" t="s">
        <v>249</v>
      </c>
      <c r="E189" s="29" t="s">
        <v>39</v>
      </c>
      <c r="F189" s="133">
        <v>0</v>
      </c>
      <c r="G189" s="133">
        <v>150000</v>
      </c>
      <c r="H189" s="133">
        <v>150000</v>
      </c>
    </row>
    <row r="190" spans="1:8" ht="90" x14ac:dyDescent="0.2">
      <c r="A190" s="15" t="s">
        <v>296</v>
      </c>
      <c r="B190" s="127" t="s">
        <v>505</v>
      </c>
      <c r="C190" s="75" t="s">
        <v>226</v>
      </c>
      <c r="D190" s="118" t="s">
        <v>504</v>
      </c>
      <c r="E190" s="117"/>
      <c r="F190" s="134">
        <f>F191</f>
        <v>0</v>
      </c>
      <c r="G190" s="134">
        <f>G191</f>
        <v>0</v>
      </c>
      <c r="H190" s="134">
        <f>H191</f>
        <v>0</v>
      </c>
    </row>
    <row r="191" spans="1:8" ht="30" x14ac:dyDescent="0.2">
      <c r="A191" s="15" t="s">
        <v>299</v>
      </c>
      <c r="B191" s="36" t="s">
        <v>38</v>
      </c>
      <c r="C191" s="75" t="s">
        <v>226</v>
      </c>
      <c r="D191" s="118" t="s">
        <v>504</v>
      </c>
      <c r="E191" s="119" t="s">
        <v>39</v>
      </c>
      <c r="F191" s="134">
        <v>0</v>
      </c>
      <c r="G191" s="134">
        <v>0</v>
      </c>
      <c r="H191" s="134">
        <v>0</v>
      </c>
    </row>
    <row r="192" spans="1:8" ht="30" x14ac:dyDescent="0.2">
      <c r="A192" s="15" t="s">
        <v>300</v>
      </c>
      <c r="B192" s="35" t="s">
        <v>252</v>
      </c>
      <c r="C192" s="28" t="s">
        <v>226</v>
      </c>
      <c r="D192" s="51" t="s">
        <v>253</v>
      </c>
      <c r="E192" s="25"/>
      <c r="F192" s="133">
        <f>F193+F195</f>
        <v>1000</v>
      </c>
      <c r="G192" s="133">
        <f t="shared" ref="G192:H193" si="83">G193</f>
        <v>100000</v>
      </c>
      <c r="H192" s="133">
        <f t="shared" si="83"/>
        <v>100000</v>
      </c>
    </row>
    <row r="193" spans="1:8" ht="105" x14ac:dyDescent="0.2">
      <c r="A193" s="15" t="s">
        <v>303</v>
      </c>
      <c r="B193" s="45" t="s">
        <v>255</v>
      </c>
      <c r="C193" s="28" t="s">
        <v>226</v>
      </c>
      <c r="D193" s="51" t="s">
        <v>256</v>
      </c>
      <c r="E193" s="30"/>
      <c r="F193" s="133">
        <f>F194</f>
        <v>0</v>
      </c>
      <c r="G193" s="133">
        <f t="shared" si="83"/>
        <v>100000</v>
      </c>
      <c r="H193" s="133">
        <f t="shared" si="83"/>
        <v>100000</v>
      </c>
    </row>
    <row r="194" spans="1:8" ht="30" x14ac:dyDescent="0.2">
      <c r="A194" s="15" t="s">
        <v>306</v>
      </c>
      <c r="B194" s="36" t="s">
        <v>38</v>
      </c>
      <c r="C194" s="28" t="s">
        <v>226</v>
      </c>
      <c r="D194" s="51" t="s">
        <v>256</v>
      </c>
      <c r="E194" s="30" t="s">
        <v>39</v>
      </c>
      <c r="F194" s="133">
        <v>0</v>
      </c>
      <c r="G194" s="133">
        <v>100000</v>
      </c>
      <c r="H194" s="133">
        <v>100000</v>
      </c>
    </row>
    <row r="195" spans="1:8" ht="165" x14ac:dyDescent="0.2">
      <c r="A195" s="15" t="s">
        <v>307</v>
      </c>
      <c r="B195" s="121" t="s">
        <v>502</v>
      </c>
      <c r="C195" s="28" t="s">
        <v>226</v>
      </c>
      <c r="D195" s="122" t="s">
        <v>468</v>
      </c>
      <c r="E195" s="117"/>
      <c r="F195" s="134">
        <f>F196</f>
        <v>1000</v>
      </c>
      <c r="G195" s="134">
        <v>0</v>
      </c>
      <c r="H195" s="134">
        <v>0</v>
      </c>
    </row>
    <row r="196" spans="1:8" ht="15" x14ac:dyDescent="0.2">
      <c r="A196" s="15" t="s">
        <v>308</v>
      </c>
      <c r="B196" s="35" t="s">
        <v>261</v>
      </c>
      <c r="C196" s="28" t="s">
        <v>226</v>
      </c>
      <c r="D196" s="122" t="s">
        <v>468</v>
      </c>
      <c r="E196" s="119" t="s">
        <v>262</v>
      </c>
      <c r="F196" s="134">
        <v>1000</v>
      </c>
      <c r="G196" s="134">
        <v>0</v>
      </c>
      <c r="H196" s="134">
        <v>0</v>
      </c>
    </row>
    <row r="197" spans="1:8" ht="24.75" customHeight="1" x14ac:dyDescent="0.2">
      <c r="A197" s="15" t="s">
        <v>309</v>
      </c>
      <c r="B197" s="32" t="s">
        <v>269</v>
      </c>
      <c r="C197" s="21" t="s">
        <v>270</v>
      </c>
      <c r="D197" s="22"/>
      <c r="E197" s="23"/>
      <c r="F197" s="131">
        <f>F198</f>
        <v>2625174</v>
      </c>
      <c r="G197" s="131">
        <f t="shared" ref="G197:H197" si="84">G198</f>
        <v>2710000</v>
      </c>
      <c r="H197" s="131">
        <f t="shared" si="84"/>
        <v>2710000</v>
      </c>
    </row>
    <row r="198" spans="1:8" ht="31.5" customHeight="1" x14ac:dyDescent="0.2">
      <c r="A198" s="15" t="s">
        <v>310</v>
      </c>
      <c r="B198" s="64" t="s">
        <v>63</v>
      </c>
      <c r="C198" s="25" t="s">
        <v>270</v>
      </c>
      <c r="D198" s="26" t="s">
        <v>64</v>
      </c>
      <c r="E198" s="25"/>
      <c r="F198" s="132">
        <f>F199+F209</f>
        <v>2625174</v>
      </c>
      <c r="G198" s="132">
        <f>G199+G209</f>
        <v>2710000</v>
      </c>
      <c r="H198" s="132">
        <f>H199+H209</f>
        <v>2710000</v>
      </c>
    </row>
    <row r="199" spans="1:8" ht="31.5" customHeight="1" x14ac:dyDescent="0.2">
      <c r="A199" s="15" t="s">
        <v>491</v>
      </c>
      <c r="B199" s="42" t="s">
        <v>227</v>
      </c>
      <c r="C199" s="25" t="s">
        <v>270</v>
      </c>
      <c r="D199" s="80" t="s">
        <v>228</v>
      </c>
      <c r="E199" s="26"/>
      <c r="F199" s="132">
        <f>F203+F206+F200</f>
        <v>2125174</v>
      </c>
      <c r="G199" s="132">
        <f>G203+G206+G200</f>
        <v>2010000</v>
      </c>
      <c r="H199" s="132">
        <f>H203+H206+H200</f>
        <v>1710000</v>
      </c>
    </row>
    <row r="200" spans="1:8" ht="31.5" customHeight="1" x14ac:dyDescent="0.2">
      <c r="A200" s="15" t="s">
        <v>492</v>
      </c>
      <c r="B200" s="81" t="s">
        <v>273</v>
      </c>
      <c r="C200" s="30" t="s">
        <v>270</v>
      </c>
      <c r="D200" s="52" t="s">
        <v>274</v>
      </c>
      <c r="E200" s="29"/>
      <c r="F200" s="133">
        <f>F201</f>
        <v>1770000</v>
      </c>
      <c r="G200" s="133">
        <f t="shared" ref="G200:H201" si="85">G201</f>
        <v>1800000</v>
      </c>
      <c r="H200" s="133">
        <f t="shared" si="85"/>
        <v>1500000</v>
      </c>
    </row>
    <row r="201" spans="1:8" ht="75.75" customHeight="1" x14ac:dyDescent="0.2">
      <c r="A201" s="15" t="s">
        <v>313</v>
      </c>
      <c r="B201" s="81" t="s">
        <v>276</v>
      </c>
      <c r="C201" s="30" t="s">
        <v>270</v>
      </c>
      <c r="D201" s="52" t="s">
        <v>277</v>
      </c>
      <c r="E201" s="29"/>
      <c r="F201" s="133">
        <f>F202</f>
        <v>1770000</v>
      </c>
      <c r="G201" s="133">
        <f t="shared" si="85"/>
        <v>1800000</v>
      </c>
      <c r="H201" s="133">
        <f t="shared" si="85"/>
        <v>1500000</v>
      </c>
    </row>
    <row r="202" spans="1:8" ht="31.5" customHeight="1" x14ac:dyDescent="0.2">
      <c r="A202" s="15" t="s">
        <v>316</v>
      </c>
      <c r="B202" s="36" t="s">
        <v>261</v>
      </c>
      <c r="C202" s="30" t="s">
        <v>270</v>
      </c>
      <c r="D202" s="52" t="s">
        <v>277</v>
      </c>
      <c r="E202" s="29" t="s">
        <v>262</v>
      </c>
      <c r="F202" s="133">
        <v>1770000</v>
      </c>
      <c r="G202" s="133">
        <v>1800000</v>
      </c>
      <c r="H202" s="133">
        <v>1500000</v>
      </c>
    </row>
    <row r="203" spans="1:8" ht="31.5" customHeight="1" x14ac:dyDescent="0.2">
      <c r="A203" s="15" t="s">
        <v>317</v>
      </c>
      <c r="B203" s="81" t="s">
        <v>229</v>
      </c>
      <c r="C203" s="30" t="s">
        <v>270</v>
      </c>
      <c r="D203" s="52" t="s">
        <v>230</v>
      </c>
      <c r="E203" s="29"/>
      <c r="F203" s="133">
        <f>F204</f>
        <v>300000</v>
      </c>
      <c r="G203" s="133">
        <f t="shared" ref="G203:H203" si="86">G204</f>
        <v>150000</v>
      </c>
      <c r="H203" s="133">
        <f t="shared" si="86"/>
        <v>150000</v>
      </c>
    </row>
    <row r="204" spans="1:8" ht="102.75" customHeight="1" x14ac:dyDescent="0.2">
      <c r="A204" s="15" t="s">
        <v>320</v>
      </c>
      <c r="B204" s="81" t="s">
        <v>282</v>
      </c>
      <c r="C204" s="30" t="s">
        <v>270</v>
      </c>
      <c r="D204" s="30" t="s">
        <v>283</v>
      </c>
      <c r="E204" s="29"/>
      <c r="F204" s="133">
        <f>F205</f>
        <v>300000</v>
      </c>
      <c r="G204" s="133">
        <f t="shared" ref="G204:H204" si="87">G205</f>
        <v>150000</v>
      </c>
      <c r="H204" s="133">
        <f t="shared" si="87"/>
        <v>150000</v>
      </c>
    </row>
    <row r="205" spans="1:8" ht="36" customHeight="1" x14ac:dyDescent="0.2">
      <c r="A205" s="15" t="s">
        <v>321</v>
      </c>
      <c r="B205" s="36" t="s">
        <v>38</v>
      </c>
      <c r="C205" s="30" t="s">
        <v>270</v>
      </c>
      <c r="D205" s="30" t="s">
        <v>283</v>
      </c>
      <c r="E205" s="29" t="s">
        <v>39</v>
      </c>
      <c r="F205" s="133">
        <v>300000</v>
      </c>
      <c r="G205" s="133">
        <v>150000</v>
      </c>
      <c r="H205" s="133">
        <v>150000</v>
      </c>
    </row>
    <row r="206" spans="1:8" ht="55.5" customHeight="1" x14ac:dyDescent="0.2">
      <c r="A206" s="15" t="s">
        <v>557</v>
      </c>
      <c r="B206" s="82" t="s">
        <v>236</v>
      </c>
      <c r="C206" s="30" t="s">
        <v>270</v>
      </c>
      <c r="D206" s="29" t="s">
        <v>237</v>
      </c>
      <c r="E206" s="30"/>
      <c r="F206" s="133">
        <f>F207</f>
        <v>55174</v>
      </c>
      <c r="G206" s="133">
        <f t="shared" ref="G206:H206" si="88">G207</f>
        <v>60000</v>
      </c>
      <c r="H206" s="133">
        <f t="shared" si="88"/>
        <v>60000</v>
      </c>
    </row>
    <row r="207" spans="1:8" ht="80.25" customHeight="1" x14ac:dyDescent="0.2">
      <c r="A207" s="15" t="s">
        <v>558</v>
      </c>
      <c r="B207" s="82" t="s">
        <v>284</v>
      </c>
      <c r="C207" s="30" t="s">
        <v>270</v>
      </c>
      <c r="D207" s="29" t="s">
        <v>285</v>
      </c>
      <c r="E207" s="30"/>
      <c r="F207" s="142">
        <f>F208</f>
        <v>55174</v>
      </c>
      <c r="G207" s="142">
        <f t="shared" ref="G207:H207" si="89">G208</f>
        <v>60000</v>
      </c>
      <c r="H207" s="142">
        <f t="shared" si="89"/>
        <v>60000</v>
      </c>
    </row>
    <row r="208" spans="1:8" ht="39.75" customHeight="1" x14ac:dyDescent="0.2">
      <c r="A208" s="15" t="s">
        <v>324</v>
      </c>
      <c r="B208" s="36" t="s">
        <v>38</v>
      </c>
      <c r="C208" s="30" t="s">
        <v>270</v>
      </c>
      <c r="D208" s="29" t="s">
        <v>285</v>
      </c>
      <c r="E208" s="30" t="s">
        <v>39</v>
      </c>
      <c r="F208" s="133">
        <v>55174</v>
      </c>
      <c r="G208" s="133">
        <v>60000</v>
      </c>
      <c r="H208" s="133">
        <v>60000</v>
      </c>
    </row>
    <row r="209" spans="1:8" ht="45" x14ac:dyDescent="0.2">
      <c r="A209" s="15" t="s">
        <v>325</v>
      </c>
      <c r="B209" s="43" t="s">
        <v>66</v>
      </c>
      <c r="C209" s="34" t="s">
        <v>270</v>
      </c>
      <c r="D209" s="26" t="s">
        <v>67</v>
      </c>
      <c r="E209" s="80"/>
      <c r="F209" s="136">
        <f>F210</f>
        <v>500000</v>
      </c>
      <c r="G209" s="136">
        <f t="shared" ref="G209:H210" si="90">G210</f>
        <v>700000</v>
      </c>
      <c r="H209" s="136">
        <f t="shared" si="90"/>
        <v>1000000</v>
      </c>
    </row>
    <row r="210" spans="1:8" ht="45" x14ac:dyDescent="0.2">
      <c r="A210" s="15" t="s">
        <v>559</v>
      </c>
      <c r="B210" s="44" t="s">
        <v>92</v>
      </c>
      <c r="C210" s="28" t="s">
        <v>270</v>
      </c>
      <c r="D210" s="29" t="s">
        <v>93</v>
      </c>
      <c r="E210" s="30"/>
      <c r="F210" s="133">
        <f>F211</f>
        <v>500000</v>
      </c>
      <c r="G210" s="133">
        <f t="shared" si="90"/>
        <v>700000</v>
      </c>
      <c r="H210" s="133">
        <f t="shared" si="90"/>
        <v>1000000</v>
      </c>
    </row>
    <row r="211" spans="1:8" ht="93" customHeight="1" x14ac:dyDescent="0.2">
      <c r="A211" s="15" t="s">
        <v>560</v>
      </c>
      <c r="B211" s="45" t="s">
        <v>99</v>
      </c>
      <c r="C211" s="28" t="s">
        <v>270</v>
      </c>
      <c r="D211" s="29" t="s">
        <v>100</v>
      </c>
      <c r="E211" s="30"/>
      <c r="F211" s="133">
        <f>F212</f>
        <v>500000</v>
      </c>
      <c r="G211" s="133">
        <f t="shared" ref="G211:H211" si="91">G212</f>
        <v>700000</v>
      </c>
      <c r="H211" s="133">
        <f t="shared" si="91"/>
        <v>1000000</v>
      </c>
    </row>
    <row r="212" spans="1:8" ht="30" x14ac:dyDescent="0.2">
      <c r="A212" s="15" t="s">
        <v>326</v>
      </c>
      <c r="B212" s="36" t="s">
        <v>38</v>
      </c>
      <c r="C212" s="28" t="s">
        <v>270</v>
      </c>
      <c r="D212" s="29" t="s">
        <v>100</v>
      </c>
      <c r="E212" s="30" t="s">
        <v>39</v>
      </c>
      <c r="F212" s="138">
        <v>500000</v>
      </c>
      <c r="G212" s="138">
        <v>700000</v>
      </c>
      <c r="H212" s="138">
        <v>1000000</v>
      </c>
    </row>
    <row r="213" spans="1:8" ht="15" x14ac:dyDescent="0.2">
      <c r="A213" s="15" t="s">
        <v>327</v>
      </c>
      <c r="B213" s="32" t="s">
        <v>286</v>
      </c>
      <c r="C213" s="21" t="s">
        <v>287</v>
      </c>
      <c r="D213" s="22"/>
      <c r="E213" s="23"/>
      <c r="F213" s="131">
        <f>F214+F240+F268+F259</f>
        <v>121974790.34000002</v>
      </c>
      <c r="G213" s="131">
        <f>G214+G240+G268+G259</f>
        <v>34963321.480000004</v>
      </c>
      <c r="H213" s="131">
        <f>H214+H240+H268+H259</f>
        <v>33002104.93</v>
      </c>
    </row>
    <row r="214" spans="1:8" ht="30" x14ac:dyDescent="0.2">
      <c r="A214" s="15" t="s">
        <v>330</v>
      </c>
      <c r="B214" s="64" t="s">
        <v>63</v>
      </c>
      <c r="C214" s="34" t="s">
        <v>287</v>
      </c>
      <c r="D214" s="78" t="s">
        <v>64</v>
      </c>
      <c r="E214" s="25"/>
      <c r="F214" s="132">
        <f>F215+F234</f>
        <v>12660500</v>
      </c>
      <c r="G214" s="132">
        <f>G215+G234</f>
        <v>13420500</v>
      </c>
      <c r="H214" s="132">
        <f>H215+H234</f>
        <v>11720500</v>
      </c>
    </row>
    <row r="215" spans="1:8" ht="15" x14ac:dyDescent="0.2">
      <c r="A215" s="15" t="s">
        <v>331</v>
      </c>
      <c r="B215" s="42" t="s">
        <v>289</v>
      </c>
      <c r="C215" s="25" t="s">
        <v>287</v>
      </c>
      <c r="D215" s="80" t="s">
        <v>290</v>
      </c>
      <c r="E215" s="30"/>
      <c r="F215" s="132">
        <f>F216+F219</f>
        <v>10560500</v>
      </c>
      <c r="G215" s="132">
        <f>G216+G219</f>
        <v>10920500</v>
      </c>
      <c r="H215" s="132">
        <f>H216+H219</f>
        <v>9220500</v>
      </c>
    </row>
    <row r="216" spans="1:8" ht="30" x14ac:dyDescent="0.2">
      <c r="A216" s="15" t="s">
        <v>334</v>
      </c>
      <c r="B216" s="81" t="s">
        <v>292</v>
      </c>
      <c r="C216" s="30" t="s">
        <v>287</v>
      </c>
      <c r="D216" s="51" t="s">
        <v>293</v>
      </c>
      <c r="E216" s="37"/>
      <c r="F216" s="142">
        <f>F217</f>
        <v>20000</v>
      </c>
      <c r="G216" s="142">
        <f t="shared" ref="G216:H216" si="92">G217</f>
        <v>20000</v>
      </c>
      <c r="H216" s="142">
        <f t="shared" si="92"/>
        <v>20000</v>
      </c>
    </row>
    <row r="217" spans="1:8" ht="60" x14ac:dyDescent="0.2">
      <c r="A217" s="15" t="s">
        <v>561</v>
      </c>
      <c r="B217" s="35" t="s">
        <v>297</v>
      </c>
      <c r="C217" s="28" t="s">
        <v>287</v>
      </c>
      <c r="D217" s="29" t="s">
        <v>298</v>
      </c>
      <c r="E217" s="30"/>
      <c r="F217" s="133">
        <f>F218</f>
        <v>20000</v>
      </c>
      <c r="G217" s="133">
        <f t="shared" ref="G217:H217" si="93">G218</f>
        <v>20000</v>
      </c>
      <c r="H217" s="133">
        <f t="shared" si="93"/>
        <v>20000</v>
      </c>
    </row>
    <row r="218" spans="1:8" ht="30" x14ac:dyDescent="0.2">
      <c r="A218" s="15" t="s">
        <v>562</v>
      </c>
      <c r="B218" s="36" t="s">
        <v>38</v>
      </c>
      <c r="C218" s="28" t="s">
        <v>287</v>
      </c>
      <c r="D218" s="29" t="s">
        <v>298</v>
      </c>
      <c r="E218" s="30" t="s">
        <v>39</v>
      </c>
      <c r="F218" s="133">
        <v>20000</v>
      </c>
      <c r="G218" s="133">
        <v>20000</v>
      </c>
      <c r="H218" s="133">
        <v>20000</v>
      </c>
    </row>
    <row r="219" spans="1:8" ht="30" x14ac:dyDescent="0.2">
      <c r="A219" s="15" t="s">
        <v>563</v>
      </c>
      <c r="B219" s="35" t="s">
        <v>301</v>
      </c>
      <c r="C219" s="28" t="s">
        <v>287</v>
      </c>
      <c r="D219" s="29" t="s">
        <v>302</v>
      </c>
      <c r="E219" s="30"/>
      <c r="F219" s="133">
        <f>F226+F228+F230+F222+F220+F232+F224</f>
        <v>10540500</v>
      </c>
      <c r="G219" s="133">
        <f t="shared" ref="G219:H219" si="94">G226+G228+G230+G222+G220+G232+G224</f>
        <v>10900500</v>
      </c>
      <c r="H219" s="133">
        <f t="shared" si="94"/>
        <v>9200500</v>
      </c>
    </row>
    <row r="220" spans="1:8" ht="45" x14ac:dyDescent="0.2">
      <c r="A220" s="15" t="s">
        <v>564</v>
      </c>
      <c r="B220" s="44" t="s">
        <v>304</v>
      </c>
      <c r="C220" s="28" t="s">
        <v>287</v>
      </c>
      <c r="D220" s="51" t="s">
        <v>305</v>
      </c>
      <c r="E220" s="30"/>
      <c r="F220" s="133">
        <f>F221</f>
        <v>3740500</v>
      </c>
      <c r="G220" s="133">
        <f t="shared" ref="G220:H220" si="95">G221</f>
        <v>2170500</v>
      </c>
      <c r="H220" s="133">
        <f t="shared" si="95"/>
        <v>770500</v>
      </c>
    </row>
    <row r="221" spans="1:8" ht="30" x14ac:dyDescent="0.2">
      <c r="A221" s="15" t="s">
        <v>339</v>
      </c>
      <c r="B221" s="36" t="s">
        <v>38</v>
      </c>
      <c r="C221" s="28" t="s">
        <v>287</v>
      </c>
      <c r="D221" s="51" t="s">
        <v>305</v>
      </c>
      <c r="E221" s="30" t="s">
        <v>39</v>
      </c>
      <c r="F221" s="133">
        <v>3740500</v>
      </c>
      <c r="G221" s="133">
        <v>2170500</v>
      </c>
      <c r="H221" s="133">
        <v>770500</v>
      </c>
    </row>
    <row r="222" spans="1:8" ht="45" x14ac:dyDescent="0.2">
      <c r="A222" s="15" t="s">
        <v>342</v>
      </c>
      <c r="B222" s="35" t="s">
        <v>311</v>
      </c>
      <c r="C222" s="28" t="s">
        <v>287</v>
      </c>
      <c r="D222" s="29" t="s">
        <v>312</v>
      </c>
      <c r="E222" s="30"/>
      <c r="F222" s="133">
        <f>F223</f>
        <v>0</v>
      </c>
      <c r="G222" s="133">
        <f t="shared" ref="G222:H222" si="96">G223</f>
        <v>500000</v>
      </c>
      <c r="H222" s="133">
        <f t="shared" si="96"/>
        <v>700000</v>
      </c>
    </row>
    <row r="223" spans="1:8" ht="30" x14ac:dyDescent="0.2">
      <c r="A223" s="15" t="s">
        <v>343</v>
      </c>
      <c r="B223" s="36" t="s">
        <v>38</v>
      </c>
      <c r="C223" s="28" t="s">
        <v>287</v>
      </c>
      <c r="D223" s="29" t="s">
        <v>312</v>
      </c>
      <c r="E223" s="30" t="s">
        <v>39</v>
      </c>
      <c r="F223" s="133">
        <v>0</v>
      </c>
      <c r="G223" s="133">
        <v>500000</v>
      </c>
      <c r="H223" s="133">
        <v>700000</v>
      </c>
    </row>
    <row r="224" spans="1:8" ht="60" x14ac:dyDescent="0.2">
      <c r="A224" s="15" t="s">
        <v>344</v>
      </c>
      <c r="B224" s="121" t="s">
        <v>467</v>
      </c>
      <c r="C224" s="75" t="s">
        <v>287</v>
      </c>
      <c r="D224" s="120" t="s">
        <v>466</v>
      </c>
      <c r="E224" s="117"/>
      <c r="F224" s="134">
        <f>F225</f>
        <v>1600000</v>
      </c>
      <c r="G224" s="134">
        <f>G225</f>
        <v>1500000</v>
      </c>
      <c r="H224" s="134">
        <f>H225</f>
        <v>2000000</v>
      </c>
    </row>
    <row r="225" spans="1:8" ht="30" x14ac:dyDescent="0.2">
      <c r="A225" s="15" t="s">
        <v>347</v>
      </c>
      <c r="B225" s="36" t="s">
        <v>38</v>
      </c>
      <c r="C225" s="75" t="s">
        <v>287</v>
      </c>
      <c r="D225" s="120" t="s">
        <v>466</v>
      </c>
      <c r="E225" s="119" t="s">
        <v>39</v>
      </c>
      <c r="F225" s="134">
        <v>1600000</v>
      </c>
      <c r="G225" s="134">
        <v>1500000</v>
      </c>
      <c r="H225" s="134">
        <v>2000000</v>
      </c>
    </row>
    <row r="226" spans="1:8" ht="75" x14ac:dyDescent="0.2">
      <c r="A226" s="15" t="s">
        <v>348</v>
      </c>
      <c r="B226" s="66" t="s">
        <v>314</v>
      </c>
      <c r="C226" s="28" t="s">
        <v>287</v>
      </c>
      <c r="D226" s="29" t="s">
        <v>315</v>
      </c>
      <c r="E226" s="30"/>
      <c r="F226" s="133">
        <f>F227</f>
        <v>30000</v>
      </c>
      <c r="G226" s="133">
        <f t="shared" ref="G226:H226" si="97">G227</f>
        <v>30000</v>
      </c>
      <c r="H226" s="133">
        <f t="shared" si="97"/>
        <v>30000</v>
      </c>
    </row>
    <row r="227" spans="1:8" ht="30" x14ac:dyDescent="0.2">
      <c r="A227" s="15" t="s">
        <v>351</v>
      </c>
      <c r="B227" s="36" t="s">
        <v>38</v>
      </c>
      <c r="C227" s="28" t="s">
        <v>287</v>
      </c>
      <c r="D227" s="29" t="s">
        <v>315</v>
      </c>
      <c r="E227" s="30" t="s">
        <v>39</v>
      </c>
      <c r="F227" s="138">
        <v>30000</v>
      </c>
      <c r="G227" s="138">
        <v>30000</v>
      </c>
      <c r="H227" s="138">
        <v>30000</v>
      </c>
    </row>
    <row r="228" spans="1:8" ht="60" x14ac:dyDescent="0.2">
      <c r="A228" s="15" t="s">
        <v>493</v>
      </c>
      <c r="B228" s="35" t="s">
        <v>318</v>
      </c>
      <c r="C228" s="28" t="s">
        <v>287</v>
      </c>
      <c r="D228" s="29" t="s">
        <v>319</v>
      </c>
      <c r="E228" s="30"/>
      <c r="F228" s="133">
        <f>F229</f>
        <v>1070000</v>
      </c>
      <c r="G228" s="133">
        <f t="shared" ref="G228:H228" si="98">G229</f>
        <v>1000000</v>
      </c>
      <c r="H228" s="133">
        <f t="shared" si="98"/>
        <v>1000000</v>
      </c>
    </row>
    <row r="229" spans="1:8" ht="30" x14ac:dyDescent="0.2">
      <c r="A229" s="15" t="s">
        <v>565</v>
      </c>
      <c r="B229" s="36" t="s">
        <v>38</v>
      </c>
      <c r="C229" s="28" t="s">
        <v>287</v>
      </c>
      <c r="D229" s="29" t="s">
        <v>319</v>
      </c>
      <c r="E229" s="30" t="s">
        <v>39</v>
      </c>
      <c r="F229" s="142">
        <v>1070000</v>
      </c>
      <c r="G229" s="142">
        <v>1000000</v>
      </c>
      <c r="H229" s="142">
        <v>1000000</v>
      </c>
    </row>
    <row r="230" spans="1:8" ht="60" x14ac:dyDescent="0.2">
      <c r="A230" s="15" t="s">
        <v>566</v>
      </c>
      <c r="B230" s="35" t="s">
        <v>322</v>
      </c>
      <c r="C230" s="28" t="s">
        <v>287</v>
      </c>
      <c r="D230" s="29" t="s">
        <v>323</v>
      </c>
      <c r="E230" s="30"/>
      <c r="F230" s="133">
        <f>F231</f>
        <v>4100000</v>
      </c>
      <c r="G230" s="133">
        <f t="shared" ref="G230:H230" si="99">G231</f>
        <v>4500000</v>
      </c>
      <c r="H230" s="133">
        <f t="shared" si="99"/>
        <v>4700000</v>
      </c>
    </row>
    <row r="231" spans="1:8" ht="30" x14ac:dyDescent="0.2">
      <c r="A231" s="15" t="s">
        <v>353</v>
      </c>
      <c r="B231" s="36" t="s">
        <v>38</v>
      </c>
      <c r="C231" s="28" t="s">
        <v>287</v>
      </c>
      <c r="D231" s="29" t="s">
        <v>323</v>
      </c>
      <c r="E231" s="30" t="s">
        <v>39</v>
      </c>
      <c r="F231" s="133">
        <v>4100000</v>
      </c>
      <c r="G231" s="133">
        <v>4500000</v>
      </c>
      <c r="H231" s="133">
        <v>4700000</v>
      </c>
    </row>
    <row r="232" spans="1:8" ht="63" x14ac:dyDescent="0.25">
      <c r="A232" s="15" t="s">
        <v>354</v>
      </c>
      <c r="B232" s="83" t="s">
        <v>439</v>
      </c>
      <c r="C232" s="28" t="s">
        <v>287</v>
      </c>
      <c r="D232" s="29" t="s">
        <v>465</v>
      </c>
      <c r="E232" s="30"/>
      <c r="F232" s="133">
        <f>F233</f>
        <v>0</v>
      </c>
      <c r="G232" s="133">
        <f>G233</f>
        <v>1200000</v>
      </c>
      <c r="H232" s="133">
        <f>H233</f>
        <v>0</v>
      </c>
    </row>
    <row r="233" spans="1:8" ht="30" x14ac:dyDescent="0.2">
      <c r="A233" s="15" t="s">
        <v>355</v>
      </c>
      <c r="B233" s="36" t="s">
        <v>38</v>
      </c>
      <c r="C233" s="28" t="s">
        <v>287</v>
      </c>
      <c r="D233" s="29" t="s">
        <v>465</v>
      </c>
      <c r="E233" s="30" t="s">
        <v>39</v>
      </c>
      <c r="F233" s="133">
        <v>0</v>
      </c>
      <c r="G233" s="133">
        <v>1200000</v>
      </c>
      <c r="H233" s="133">
        <v>0</v>
      </c>
    </row>
    <row r="234" spans="1:8" ht="45" x14ac:dyDescent="0.2">
      <c r="A234" s="15" t="s">
        <v>356</v>
      </c>
      <c r="B234" s="64" t="s">
        <v>66</v>
      </c>
      <c r="C234" s="34" t="s">
        <v>287</v>
      </c>
      <c r="D234" s="26" t="s">
        <v>67</v>
      </c>
      <c r="E234" s="25"/>
      <c r="F234" s="132">
        <f>F235</f>
        <v>2100000</v>
      </c>
      <c r="G234" s="132">
        <f t="shared" ref="G234:H235" si="100">G235</f>
        <v>2500000</v>
      </c>
      <c r="H234" s="132">
        <f t="shared" si="100"/>
        <v>2500000</v>
      </c>
    </row>
    <row r="235" spans="1:8" ht="45" x14ac:dyDescent="0.2">
      <c r="A235" s="15" t="s">
        <v>567</v>
      </c>
      <c r="B235" s="84" t="s">
        <v>92</v>
      </c>
      <c r="C235" s="28" t="s">
        <v>287</v>
      </c>
      <c r="D235" s="29" t="s">
        <v>93</v>
      </c>
      <c r="E235" s="30"/>
      <c r="F235" s="133">
        <f>F236+F238</f>
        <v>2100000</v>
      </c>
      <c r="G235" s="133">
        <f t="shared" si="100"/>
        <v>2500000</v>
      </c>
      <c r="H235" s="133">
        <f t="shared" si="100"/>
        <v>2500000</v>
      </c>
    </row>
    <row r="236" spans="1:8" ht="90" x14ac:dyDescent="0.2">
      <c r="A236" s="15" t="s">
        <v>568</v>
      </c>
      <c r="B236" s="35" t="s">
        <v>328</v>
      </c>
      <c r="C236" s="28" t="s">
        <v>287</v>
      </c>
      <c r="D236" s="29" t="s">
        <v>329</v>
      </c>
      <c r="E236" s="30"/>
      <c r="F236" s="138">
        <f>F237</f>
        <v>1900000</v>
      </c>
      <c r="G236" s="138">
        <f t="shared" ref="G236:H236" si="101">G237</f>
        <v>2500000</v>
      </c>
      <c r="H236" s="138">
        <f t="shared" si="101"/>
        <v>2500000</v>
      </c>
    </row>
    <row r="237" spans="1:8" ht="30" x14ac:dyDescent="0.2">
      <c r="A237" s="15" t="s">
        <v>494</v>
      </c>
      <c r="B237" s="36" t="s">
        <v>38</v>
      </c>
      <c r="C237" s="28" t="s">
        <v>287</v>
      </c>
      <c r="D237" s="29" t="s">
        <v>329</v>
      </c>
      <c r="E237" s="30" t="s">
        <v>39</v>
      </c>
      <c r="F237" s="133">
        <v>1900000</v>
      </c>
      <c r="G237" s="133">
        <v>2500000</v>
      </c>
      <c r="H237" s="133">
        <v>2500000</v>
      </c>
    </row>
    <row r="238" spans="1:8" ht="90" x14ac:dyDescent="0.2">
      <c r="A238" s="15" t="s">
        <v>495</v>
      </c>
      <c r="B238" s="165" t="s">
        <v>612</v>
      </c>
      <c r="C238" s="158" t="s">
        <v>287</v>
      </c>
      <c r="D238" s="161" t="s">
        <v>613</v>
      </c>
      <c r="E238" s="150"/>
      <c r="F238" s="157">
        <f>F239</f>
        <v>200000</v>
      </c>
      <c r="G238" s="157">
        <f t="shared" ref="G238:H238" si="102">G239</f>
        <v>0</v>
      </c>
      <c r="H238" s="157">
        <f t="shared" si="102"/>
        <v>0</v>
      </c>
    </row>
    <row r="239" spans="1:8" ht="30" x14ac:dyDescent="0.2">
      <c r="A239" s="15" t="s">
        <v>569</v>
      </c>
      <c r="B239" s="121" t="s">
        <v>222</v>
      </c>
      <c r="C239" s="158" t="s">
        <v>287</v>
      </c>
      <c r="D239" s="161" t="s">
        <v>613</v>
      </c>
      <c r="E239" s="150" t="s">
        <v>39</v>
      </c>
      <c r="F239" s="157">
        <v>200000</v>
      </c>
      <c r="G239" s="157">
        <v>0</v>
      </c>
      <c r="H239" s="157">
        <v>0</v>
      </c>
    </row>
    <row r="240" spans="1:8" ht="30" x14ac:dyDescent="0.25">
      <c r="A240" s="15" t="s">
        <v>570</v>
      </c>
      <c r="B240" s="85" t="s">
        <v>332</v>
      </c>
      <c r="C240" s="28" t="s">
        <v>287</v>
      </c>
      <c r="D240" s="86" t="s">
        <v>333</v>
      </c>
      <c r="E240" s="60"/>
      <c r="F240" s="143">
        <f>F241</f>
        <v>87752625.640000015</v>
      </c>
      <c r="G240" s="143">
        <f t="shared" ref="G240:H240" si="103">G241</f>
        <v>7052821.4800000004</v>
      </c>
      <c r="H240" s="143">
        <f t="shared" si="103"/>
        <v>6791604.9299999997</v>
      </c>
    </row>
    <row r="241" spans="1:8" ht="45" x14ac:dyDescent="0.25">
      <c r="A241" s="15" t="s">
        <v>357</v>
      </c>
      <c r="B241" s="87" t="s">
        <v>335</v>
      </c>
      <c r="C241" s="30" t="s">
        <v>287</v>
      </c>
      <c r="D241" s="88" t="s">
        <v>336</v>
      </c>
      <c r="E241" s="25"/>
      <c r="F241" s="143">
        <f>F256+F242+F251</f>
        <v>87752625.640000015</v>
      </c>
      <c r="G241" s="143">
        <f t="shared" ref="G241:H241" si="104">G256+G242+G251</f>
        <v>7052821.4800000004</v>
      </c>
      <c r="H241" s="143">
        <f t="shared" si="104"/>
        <v>6791604.9299999997</v>
      </c>
    </row>
    <row r="242" spans="1:8" ht="45" x14ac:dyDescent="0.25">
      <c r="A242" s="15" t="s">
        <v>360</v>
      </c>
      <c r="B242" s="166" t="s">
        <v>528</v>
      </c>
      <c r="C242" s="118" t="s">
        <v>287</v>
      </c>
      <c r="D242" s="167" t="s">
        <v>503</v>
      </c>
      <c r="E242" s="25"/>
      <c r="F242" s="143">
        <f>F243+F245+F247+F249</f>
        <v>1776990.43</v>
      </c>
      <c r="G242" s="143">
        <f t="shared" ref="G242:H242" si="105">G243</f>
        <v>0</v>
      </c>
      <c r="H242" s="143">
        <f t="shared" si="105"/>
        <v>0</v>
      </c>
    </row>
    <row r="243" spans="1:8" ht="120" x14ac:dyDescent="0.2">
      <c r="A243" s="15" t="s">
        <v>571</v>
      </c>
      <c r="B243" s="168" t="s">
        <v>507</v>
      </c>
      <c r="C243" s="75" t="s">
        <v>287</v>
      </c>
      <c r="D243" s="167" t="s">
        <v>506</v>
      </c>
      <c r="E243" s="148"/>
      <c r="F243" s="143">
        <f>F244</f>
        <v>0</v>
      </c>
      <c r="G243" s="143">
        <f>G244</f>
        <v>0</v>
      </c>
      <c r="H243" s="143">
        <f>H244</f>
        <v>0</v>
      </c>
    </row>
    <row r="244" spans="1:8" ht="30" x14ac:dyDescent="0.2">
      <c r="A244" s="15" t="s">
        <v>572</v>
      </c>
      <c r="B244" s="147" t="s">
        <v>222</v>
      </c>
      <c r="C244" s="75" t="s">
        <v>287</v>
      </c>
      <c r="D244" s="167" t="s">
        <v>506</v>
      </c>
      <c r="E244" s="148" t="s">
        <v>39</v>
      </c>
      <c r="F244" s="143">
        <v>0</v>
      </c>
      <c r="G244" s="143">
        <v>0</v>
      </c>
      <c r="H244" s="143">
        <v>0</v>
      </c>
    </row>
    <row r="245" spans="1:8" ht="120" x14ac:dyDescent="0.2">
      <c r="A245" s="15" t="s">
        <v>363</v>
      </c>
      <c r="B245" s="156" t="s">
        <v>522</v>
      </c>
      <c r="C245" s="158" t="s">
        <v>287</v>
      </c>
      <c r="D245" s="167" t="s">
        <v>525</v>
      </c>
      <c r="E245" s="150"/>
      <c r="F245" s="157">
        <f>F246</f>
        <v>0</v>
      </c>
      <c r="G245" s="157">
        <f t="shared" ref="G245:H245" si="106">G246</f>
        <v>0</v>
      </c>
      <c r="H245" s="157">
        <f t="shared" si="106"/>
        <v>0</v>
      </c>
    </row>
    <row r="246" spans="1:8" ht="30" x14ac:dyDescent="0.2">
      <c r="A246" s="15" t="s">
        <v>364</v>
      </c>
      <c r="B246" s="121" t="s">
        <v>222</v>
      </c>
      <c r="C246" s="158" t="s">
        <v>287</v>
      </c>
      <c r="D246" s="167" t="s">
        <v>525</v>
      </c>
      <c r="E246" s="150" t="s">
        <v>39</v>
      </c>
      <c r="F246" s="157">
        <v>0</v>
      </c>
      <c r="G246" s="157">
        <v>0</v>
      </c>
      <c r="H246" s="157">
        <v>0</v>
      </c>
    </row>
    <row r="247" spans="1:8" ht="105" x14ac:dyDescent="0.2">
      <c r="A247" s="15" t="s">
        <v>366</v>
      </c>
      <c r="B247" s="121" t="s">
        <v>523</v>
      </c>
      <c r="C247" s="158" t="s">
        <v>287</v>
      </c>
      <c r="D247" s="159" t="s">
        <v>526</v>
      </c>
      <c r="E247" s="150"/>
      <c r="F247" s="157">
        <f>F248</f>
        <v>171324</v>
      </c>
      <c r="G247" s="157">
        <f>G248</f>
        <v>0</v>
      </c>
      <c r="H247" s="157">
        <f>H248</f>
        <v>0</v>
      </c>
    </row>
    <row r="248" spans="1:8" ht="30" x14ac:dyDescent="0.2">
      <c r="A248" s="15" t="s">
        <v>573</v>
      </c>
      <c r="B248" s="121" t="s">
        <v>222</v>
      </c>
      <c r="C248" s="158" t="s">
        <v>287</v>
      </c>
      <c r="D248" s="159" t="s">
        <v>526</v>
      </c>
      <c r="E248" s="150" t="s">
        <v>39</v>
      </c>
      <c r="F248" s="157">
        <v>171324</v>
      </c>
      <c r="G248" s="157">
        <v>0</v>
      </c>
      <c r="H248" s="157">
        <v>0</v>
      </c>
    </row>
    <row r="249" spans="1:8" ht="120" x14ac:dyDescent="0.2">
      <c r="A249" s="15" t="s">
        <v>39</v>
      </c>
      <c r="B249" s="121" t="s">
        <v>524</v>
      </c>
      <c r="C249" s="158" t="s">
        <v>287</v>
      </c>
      <c r="D249" s="159" t="s">
        <v>527</v>
      </c>
      <c r="E249" s="150"/>
      <c r="F249" s="157">
        <f>F250</f>
        <v>1605666.43</v>
      </c>
      <c r="G249" s="157">
        <f>G250</f>
        <v>0</v>
      </c>
      <c r="H249" s="157">
        <f>H250</f>
        <v>0</v>
      </c>
    </row>
    <row r="250" spans="1:8" ht="30" x14ac:dyDescent="0.2">
      <c r="A250" s="15" t="s">
        <v>574</v>
      </c>
      <c r="B250" s="121" t="s">
        <v>222</v>
      </c>
      <c r="C250" s="158" t="s">
        <v>287</v>
      </c>
      <c r="D250" s="159" t="s">
        <v>527</v>
      </c>
      <c r="E250" s="150" t="s">
        <v>39</v>
      </c>
      <c r="F250" s="157">
        <v>1605666.43</v>
      </c>
      <c r="G250" s="157">
        <v>0</v>
      </c>
      <c r="H250" s="157">
        <v>0</v>
      </c>
    </row>
    <row r="251" spans="1:8" ht="30" x14ac:dyDescent="0.2">
      <c r="A251" s="15" t="s">
        <v>575</v>
      </c>
      <c r="B251" s="121" t="s">
        <v>337</v>
      </c>
      <c r="C251" s="158" t="s">
        <v>287</v>
      </c>
      <c r="D251" s="159" t="s">
        <v>616</v>
      </c>
      <c r="E251" s="150"/>
      <c r="F251" s="157">
        <f>F252+F254</f>
        <v>85975635.210000008</v>
      </c>
      <c r="G251" s="157">
        <f>G252+G254</f>
        <v>7052821.4800000004</v>
      </c>
      <c r="H251" s="157">
        <f t="shared" ref="H251" si="107">H252+H254</f>
        <v>6791604.9299999997</v>
      </c>
    </row>
    <row r="252" spans="1:8" ht="120" x14ac:dyDescent="0.2">
      <c r="A252" s="15" t="s">
        <v>370</v>
      </c>
      <c r="B252" s="121" t="s">
        <v>614</v>
      </c>
      <c r="C252" s="158" t="s">
        <v>287</v>
      </c>
      <c r="D252" s="159" t="s">
        <v>617</v>
      </c>
      <c r="E252" s="150"/>
      <c r="F252" s="157">
        <f>F253</f>
        <v>77615252.530000001</v>
      </c>
      <c r="G252" s="157">
        <f t="shared" ref="G252:H252" si="108">G253</f>
        <v>0</v>
      </c>
      <c r="H252" s="157">
        <f t="shared" si="108"/>
        <v>0</v>
      </c>
    </row>
    <row r="253" spans="1:8" ht="30" x14ac:dyDescent="0.2">
      <c r="A253" s="15" t="s">
        <v>373</v>
      </c>
      <c r="B253" s="121" t="s">
        <v>222</v>
      </c>
      <c r="C253" s="158" t="s">
        <v>287</v>
      </c>
      <c r="D253" s="159" t="s">
        <v>617</v>
      </c>
      <c r="E253" s="150" t="s">
        <v>39</v>
      </c>
      <c r="F253" s="157">
        <v>77615252.530000001</v>
      </c>
      <c r="G253" s="157">
        <v>0</v>
      </c>
      <c r="H253" s="157">
        <v>0</v>
      </c>
    </row>
    <row r="254" spans="1:8" ht="90" x14ac:dyDescent="0.2">
      <c r="A254" s="15" t="s">
        <v>375</v>
      </c>
      <c r="B254" s="121" t="s">
        <v>615</v>
      </c>
      <c r="C254" s="158" t="s">
        <v>287</v>
      </c>
      <c r="D254" s="159" t="s">
        <v>618</v>
      </c>
      <c r="E254" s="150"/>
      <c r="F254" s="157">
        <f>F255</f>
        <v>8360382.6799999997</v>
      </c>
      <c r="G254" s="157">
        <f t="shared" ref="G254:H254" si="109">G255</f>
        <v>7052821.4800000004</v>
      </c>
      <c r="H254" s="157">
        <f t="shared" si="109"/>
        <v>6791604.9299999997</v>
      </c>
    </row>
    <row r="255" spans="1:8" ht="30" x14ac:dyDescent="0.2">
      <c r="A255" s="15" t="s">
        <v>378</v>
      </c>
      <c r="B255" s="121" t="s">
        <v>222</v>
      </c>
      <c r="C255" s="158" t="s">
        <v>287</v>
      </c>
      <c r="D255" s="159" t="s">
        <v>618</v>
      </c>
      <c r="E255" s="150" t="s">
        <v>39</v>
      </c>
      <c r="F255" s="157">
        <v>8360382.6799999997</v>
      </c>
      <c r="G255" s="157">
        <v>7052821.4800000004</v>
      </c>
      <c r="H255" s="157">
        <v>6791604.9299999997</v>
      </c>
    </row>
    <row r="256" spans="1:8" ht="30" x14ac:dyDescent="0.2">
      <c r="A256" s="15" t="s">
        <v>381</v>
      </c>
      <c r="B256" s="90" t="s">
        <v>337</v>
      </c>
      <c r="C256" s="34" t="s">
        <v>287</v>
      </c>
      <c r="D256" s="88" t="s">
        <v>338</v>
      </c>
      <c r="E256" s="25"/>
      <c r="F256" s="143">
        <f>F257</f>
        <v>0</v>
      </c>
      <c r="G256" s="143">
        <f>G257</f>
        <v>0</v>
      </c>
      <c r="H256" s="143">
        <f>H257</f>
        <v>0</v>
      </c>
    </row>
    <row r="257" spans="1:8" ht="93.75" customHeight="1" x14ac:dyDescent="0.2">
      <c r="A257" s="15" t="s">
        <v>382</v>
      </c>
      <c r="B257" s="44" t="s">
        <v>340</v>
      </c>
      <c r="C257" s="28" t="s">
        <v>287</v>
      </c>
      <c r="D257" s="89" t="s">
        <v>341</v>
      </c>
      <c r="E257" s="30"/>
      <c r="F257" s="139">
        <f>F258</f>
        <v>0</v>
      </c>
      <c r="G257" s="139">
        <f t="shared" ref="G257:H257" si="110">G258</f>
        <v>0</v>
      </c>
      <c r="H257" s="139">
        <f t="shared" si="110"/>
        <v>0</v>
      </c>
    </row>
    <row r="258" spans="1:8" ht="30" x14ac:dyDescent="0.2">
      <c r="A258" s="15" t="s">
        <v>496</v>
      </c>
      <c r="B258" s="36" t="s">
        <v>38</v>
      </c>
      <c r="C258" s="28" t="s">
        <v>287</v>
      </c>
      <c r="D258" s="89" t="s">
        <v>341</v>
      </c>
      <c r="E258" s="30" t="s">
        <v>39</v>
      </c>
      <c r="F258" s="139">
        <v>0</v>
      </c>
      <c r="G258" s="139">
        <v>0</v>
      </c>
      <c r="H258" s="139">
        <v>0</v>
      </c>
    </row>
    <row r="259" spans="1:8" ht="15" x14ac:dyDescent="0.2">
      <c r="A259" s="15" t="s">
        <v>497</v>
      </c>
      <c r="B259" s="152" t="s">
        <v>513</v>
      </c>
      <c r="C259" s="17" t="s">
        <v>287</v>
      </c>
      <c r="D259" s="153" t="s">
        <v>516</v>
      </c>
      <c r="E259" s="154"/>
      <c r="F259" s="155">
        <f>F260</f>
        <v>21521664.699999999</v>
      </c>
      <c r="G259" s="155">
        <f t="shared" ref="G259:H260" si="111">G260</f>
        <v>14450000</v>
      </c>
      <c r="H259" s="155">
        <f t="shared" si="111"/>
        <v>14450000</v>
      </c>
    </row>
    <row r="260" spans="1:8" ht="30" x14ac:dyDescent="0.2">
      <c r="A260" s="15" t="s">
        <v>448</v>
      </c>
      <c r="B260" s="163" t="s">
        <v>514</v>
      </c>
      <c r="C260" s="28" t="s">
        <v>287</v>
      </c>
      <c r="D260" s="150" t="s">
        <v>517</v>
      </c>
      <c r="E260" s="149"/>
      <c r="F260" s="151">
        <f>F261</f>
        <v>21521664.699999999</v>
      </c>
      <c r="G260" s="151">
        <f t="shared" si="111"/>
        <v>14450000</v>
      </c>
      <c r="H260" s="151">
        <f t="shared" si="111"/>
        <v>14450000</v>
      </c>
    </row>
    <row r="261" spans="1:8" ht="30" x14ac:dyDescent="0.2">
      <c r="A261" s="15" t="s">
        <v>449</v>
      </c>
      <c r="B261" s="163" t="s">
        <v>521</v>
      </c>
      <c r="C261" s="28" t="s">
        <v>287</v>
      </c>
      <c r="D261" s="150" t="s">
        <v>518</v>
      </c>
      <c r="E261" s="149"/>
      <c r="F261" s="151">
        <f>F262+F266</f>
        <v>21521664.699999999</v>
      </c>
      <c r="G261" s="151">
        <f t="shared" ref="G261:H261" si="112">G262+G266</f>
        <v>14450000</v>
      </c>
      <c r="H261" s="151">
        <f t="shared" si="112"/>
        <v>14450000</v>
      </c>
    </row>
    <row r="262" spans="1:8" ht="75" x14ac:dyDescent="0.2">
      <c r="A262" s="15" t="s">
        <v>450</v>
      </c>
      <c r="B262" s="169" t="s">
        <v>515</v>
      </c>
      <c r="C262" s="28" t="s">
        <v>287</v>
      </c>
      <c r="D262" s="150" t="s">
        <v>519</v>
      </c>
      <c r="E262" s="149"/>
      <c r="F262" s="151">
        <f>F263+F264+F265</f>
        <v>20261745.34</v>
      </c>
      <c r="G262" s="151">
        <f t="shared" ref="G262:H262" si="113">G263+G264+G265</f>
        <v>14450000</v>
      </c>
      <c r="H262" s="151">
        <f t="shared" si="113"/>
        <v>14450000</v>
      </c>
    </row>
    <row r="263" spans="1:8" ht="15" x14ac:dyDescent="0.2">
      <c r="A263" s="15" t="s">
        <v>451</v>
      </c>
      <c r="B263" s="129" t="s">
        <v>113</v>
      </c>
      <c r="C263" s="28" t="s">
        <v>287</v>
      </c>
      <c r="D263" s="150" t="s">
        <v>519</v>
      </c>
      <c r="E263" s="149" t="s">
        <v>114</v>
      </c>
      <c r="F263" s="151">
        <v>14928912.189999999</v>
      </c>
      <c r="G263" s="151">
        <v>13017166.85</v>
      </c>
      <c r="H263" s="151">
        <v>13017166.85</v>
      </c>
    </row>
    <row r="264" spans="1:8" ht="45" x14ac:dyDescent="0.2">
      <c r="A264" s="15" t="s">
        <v>452</v>
      </c>
      <c r="B264" s="121" t="s">
        <v>102</v>
      </c>
      <c r="C264" s="28" t="s">
        <v>287</v>
      </c>
      <c r="D264" s="150" t="s">
        <v>519</v>
      </c>
      <c r="E264" s="149" t="s">
        <v>39</v>
      </c>
      <c r="F264" s="151">
        <v>5332833.1500000004</v>
      </c>
      <c r="G264" s="151">
        <v>1382833.15</v>
      </c>
      <c r="H264" s="151">
        <v>1382833.15</v>
      </c>
    </row>
    <row r="265" spans="1:8" ht="15" x14ac:dyDescent="0.2">
      <c r="A265" s="15" t="s">
        <v>453</v>
      </c>
      <c r="B265" s="129" t="s">
        <v>29</v>
      </c>
      <c r="C265" s="28" t="s">
        <v>287</v>
      </c>
      <c r="D265" s="150" t="s">
        <v>519</v>
      </c>
      <c r="E265" s="149" t="s">
        <v>30</v>
      </c>
      <c r="F265" s="151">
        <v>0</v>
      </c>
      <c r="G265" s="151">
        <v>50000</v>
      </c>
      <c r="H265" s="151">
        <v>50000</v>
      </c>
    </row>
    <row r="266" spans="1:8" ht="90" x14ac:dyDescent="0.2">
      <c r="A266" s="15" t="s">
        <v>454</v>
      </c>
      <c r="B266" s="129" t="s">
        <v>619</v>
      </c>
      <c r="C266" s="150" t="s">
        <v>287</v>
      </c>
      <c r="D266" s="150" t="s">
        <v>620</v>
      </c>
      <c r="E266" s="149"/>
      <c r="F266" s="151">
        <f>F267</f>
        <v>1259919.3600000001</v>
      </c>
      <c r="G266" s="151">
        <f t="shared" ref="G266:H266" si="114">G267</f>
        <v>0</v>
      </c>
      <c r="H266" s="151">
        <f t="shared" si="114"/>
        <v>0</v>
      </c>
    </row>
    <row r="267" spans="1:8" ht="15" x14ac:dyDescent="0.2">
      <c r="A267" s="15" t="s">
        <v>576</v>
      </c>
      <c r="B267" s="129" t="s">
        <v>113</v>
      </c>
      <c r="C267" s="150" t="s">
        <v>287</v>
      </c>
      <c r="D267" s="150" t="s">
        <v>620</v>
      </c>
      <c r="E267" s="149" t="s">
        <v>114</v>
      </c>
      <c r="F267" s="151">
        <v>1259919.3600000001</v>
      </c>
      <c r="G267" s="151">
        <v>0</v>
      </c>
      <c r="H267" s="151">
        <v>0</v>
      </c>
    </row>
    <row r="268" spans="1:8" ht="45" x14ac:dyDescent="0.2">
      <c r="A268" s="15" t="s">
        <v>577</v>
      </c>
      <c r="B268" s="24" t="s">
        <v>16</v>
      </c>
      <c r="C268" s="80" t="s">
        <v>287</v>
      </c>
      <c r="D268" s="78" t="s">
        <v>17</v>
      </c>
      <c r="E268" s="80"/>
      <c r="F268" s="136">
        <f>F269</f>
        <v>40000</v>
      </c>
      <c r="G268" s="136">
        <f t="shared" ref="G268:G269" si="115">G269</f>
        <v>40000</v>
      </c>
      <c r="H268" s="136">
        <f t="shared" ref="H268:H269" si="116">H269</f>
        <v>40000</v>
      </c>
    </row>
    <row r="269" spans="1:8" ht="75.75" customHeight="1" x14ac:dyDescent="0.2">
      <c r="A269" s="15" t="s">
        <v>578</v>
      </c>
      <c r="B269" s="35" t="s">
        <v>345</v>
      </c>
      <c r="C269" s="28" t="s">
        <v>287</v>
      </c>
      <c r="D269" s="29" t="s">
        <v>346</v>
      </c>
      <c r="E269" s="30"/>
      <c r="F269" s="133">
        <f>F270</f>
        <v>40000</v>
      </c>
      <c r="G269" s="133">
        <f t="shared" si="115"/>
        <v>40000</v>
      </c>
      <c r="H269" s="133">
        <f t="shared" si="116"/>
        <v>40000</v>
      </c>
    </row>
    <row r="270" spans="1:8" ht="30" x14ac:dyDescent="0.2">
      <c r="A270" s="15" t="s">
        <v>579</v>
      </c>
      <c r="B270" s="36" t="s">
        <v>38</v>
      </c>
      <c r="C270" s="28" t="s">
        <v>287</v>
      </c>
      <c r="D270" s="29" t="s">
        <v>346</v>
      </c>
      <c r="E270" s="30" t="s">
        <v>39</v>
      </c>
      <c r="F270" s="133">
        <v>40000</v>
      </c>
      <c r="G270" s="133">
        <v>40000</v>
      </c>
      <c r="H270" s="133">
        <v>40000</v>
      </c>
    </row>
    <row r="271" spans="1:8" ht="28.5" x14ac:dyDescent="0.2">
      <c r="A271" s="15" t="s">
        <v>580</v>
      </c>
      <c r="B271" s="91" t="s">
        <v>349</v>
      </c>
      <c r="C271" s="22" t="s">
        <v>350</v>
      </c>
      <c r="D271" s="23"/>
      <c r="E271" s="23"/>
      <c r="F271" s="141">
        <f t="shared" ref="F271:H275" si="117">F272</f>
        <v>8047000</v>
      </c>
      <c r="G271" s="141">
        <f t="shared" si="117"/>
        <v>50000</v>
      </c>
      <c r="H271" s="141">
        <f t="shared" si="117"/>
        <v>50000</v>
      </c>
    </row>
    <row r="272" spans="1:8" ht="30" x14ac:dyDescent="0.2">
      <c r="A272" s="15" t="s">
        <v>581</v>
      </c>
      <c r="B272" s="64" t="s">
        <v>63</v>
      </c>
      <c r="C272" s="26" t="s">
        <v>350</v>
      </c>
      <c r="D272" s="25" t="s">
        <v>64</v>
      </c>
      <c r="E272" s="25"/>
      <c r="F272" s="132">
        <f t="shared" si="117"/>
        <v>8047000</v>
      </c>
      <c r="G272" s="132">
        <f t="shared" si="117"/>
        <v>50000</v>
      </c>
      <c r="H272" s="132">
        <f t="shared" si="117"/>
        <v>50000</v>
      </c>
    </row>
    <row r="273" spans="1:8" ht="30" x14ac:dyDescent="0.2">
      <c r="A273" s="15" t="s">
        <v>582</v>
      </c>
      <c r="B273" s="64" t="s">
        <v>227</v>
      </c>
      <c r="C273" s="68" t="s">
        <v>350</v>
      </c>
      <c r="D273" s="60" t="s">
        <v>228</v>
      </c>
      <c r="E273" s="60"/>
      <c r="F273" s="136">
        <f t="shared" si="117"/>
        <v>8047000</v>
      </c>
      <c r="G273" s="136">
        <f t="shared" si="117"/>
        <v>50000</v>
      </c>
      <c r="H273" s="136">
        <f t="shared" si="117"/>
        <v>50000</v>
      </c>
    </row>
    <row r="274" spans="1:8" ht="30" x14ac:dyDescent="0.2">
      <c r="A274" s="15" t="s">
        <v>583</v>
      </c>
      <c r="B274" s="35" t="s">
        <v>229</v>
      </c>
      <c r="C274" s="30" t="s">
        <v>350</v>
      </c>
      <c r="D274" s="30" t="s">
        <v>230</v>
      </c>
      <c r="E274" s="30"/>
      <c r="F274" s="133">
        <f>F275+F277</f>
        <v>8047000</v>
      </c>
      <c r="G274" s="133">
        <f t="shared" si="117"/>
        <v>50000</v>
      </c>
      <c r="H274" s="133">
        <f t="shared" si="117"/>
        <v>50000</v>
      </c>
    </row>
    <row r="275" spans="1:8" ht="194.25" customHeight="1" x14ac:dyDescent="0.2">
      <c r="A275" s="15" t="s">
        <v>455</v>
      </c>
      <c r="B275" s="129" t="s">
        <v>621</v>
      </c>
      <c r="C275" s="29" t="s">
        <v>350</v>
      </c>
      <c r="D275" s="37" t="s">
        <v>352</v>
      </c>
      <c r="E275" s="37"/>
      <c r="F275" s="142">
        <f t="shared" si="117"/>
        <v>310</v>
      </c>
      <c r="G275" s="142">
        <f t="shared" si="117"/>
        <v>50000</v>
      </c>
      <c r="H275" s="142">
        <f t="shared" si="117"/>
        <v>50000</v>
      </c>
    </row>
    <row r="276" spans="1:8" ht="30" x14ac:dyDescent="0.2">
      <c r="A276" s="15" t="s">
        <v>456</v>
      </c>
      <c r="B276" s="36" t="s">
        <v>38</v>
      </c>
      <c r="C276" s="29" t="s">
        <v>350</v>
      </c>
      <c r="D276" s="30" t="s">
        <v>352</v>
      </c>
      <c r="E276" s="30" t="s">
        <v>39</v>
      </c>
      <c r="F276" s="133">
        <v>310</v>
      </c>
      <c r="G276" s="133">
        <v>50000</v>
      </c>
      <c r="H276" s="133">
        <v>50000</v>
      </c>
    </row>
    <row r="277" spans="1:8" ht="180" x14ac:dyDescent="0.2">
      <c r="A277" s="15" t="s">
        <v>457</v>
      </c>
      <c r="B277" s="127" t="s">
        <v>713</v>
      </c>
      <c r="C277" s="119" t="s">
        <v>350</v>
      </c>
      <c r="D277" s="118" t="s">
        <v>712</v>
      </c>
      <c r="E277" s="117"/>
      <c r="F277" s="134">
        <f>F278</f>
        <v>8046690</v>
      </c>
      <c r="G277" s="134">
        <f>G278</f>
        <v>0</v>
      </c>
      <c r="H277" s="134">
        <f>H278</f>
        <v>0</v>
      </c>
    </row>
    <row r="278" spans="1:8" ht="30" x14ac:dyDescent="0.2">
      <c r="A278" s="15" t="s">
        <v>458</v>
      </c>
      <c r="B278" s="36" t="s">
        <v>38</v>
      </c>
      <c r="C278" s="119" t="s">
        <v>350</v>
      </c>
      <c r="D278" s="118" t="s">
        <v>712</v>
      </c>
      <c r="E278" s="119" t="s">
        <v>39</v>
      </c>
      <c r="F278" s="134">
        <v>8046690</v>
      </c>
      <c r="G278" s="134">
        <v>0</v>
      </c>
      <c r="H278" s="134">
        <v>0</v>
      </c>
    </row>
    <row r="279" spans="1:8" ht="15" x14ac:dyDescent="0.2">
      <c r="A279" s="15" t="s">
        <v>459</v>
      </c>
      <c r="B279" s="92" t="s">
        <v>440</v>
      </c>
      <c r="C279" s="176" t="s">
        <v>445</v>
      </c>
      <c r="D279" s="52"/>
      <c r="E279" s="52"/>
      <c r="F279" s="141">
        <f>F280</f>
        <v>16621331.710000001</v>
      </c>
      <c r="G279" s="141">
        <f t="shared" ref="G279:H279" si="118">G280</f>
        <v>750000</v>
      </c>
      <c r="H279" s="141">
        <f t="shared" si="118"/>
        <v>750000</v>
      </c>
    </row>
    <row r="280" spans="1:8" ht="28.5" x14ac:dyDescent="0.2">
      <c r="A280" s="15" t="s">
        <v>460</v>
      </c>
      <c r="B280" s="57" t="s">
        <v>441</v>
      </c>
      <c r="C280" s="19" t="s">
        <v>446</v>
      </c>
      <c r="D280" s="30"/>
      <c r="E280" s="30"/>
      <c r="F280" s="131">
        <f t="shared" ref="F280:H284" si="119">F281</f>
        <v>16621331.710000001</v>
      </c>
      <c r="G280" s="131">
        <f t="shared" si="119"/>
        <v>750000</v>
      </c>
      <c r="H280" s="131">
        <f t="shared" si="119"/>
        <v>750000</v>
      </c>
    </row>
    <row r="281" spans="1:8" ht="30" x14ac:dyDescent="0.2">
      <c r="A281" s="15" t="s">
        <v>626</v>
      </c>
      <c r="B281" s="35" t="s">
        <v>63</v>
      </c>
      <c r="C281" s="30" t="s">
        <v>446</v>
      </c>
      <c r="D281" s="30" t="s">
        <v>64</v>
      </c>
      <c r="E281" s="30"/>
      <c r="F281" s="133">
        <f t="shared" si="119"/>
        <v>16621331.710000001</v>
      </c>
      <c r="G281" s="133">
        <f t="shared" si="119"/>
        <v>750000</v>
      </c>
      <c r="H281" s="133">
        <f t="shared" si="119"/>
        <v>750000</v>
      </c>
    </row>
    <row r="282" spans="1:8" ht="15" x14ac:dyDescent="0.2">
      <c r="A282" s="15" t="s">
        <v>627</v>
      </c>
      <c r="B282" s="36" t="s">
        <v>442</v>
      </c>
      <c r="C282" s="30" t="s">
        <v>446</v>
      </c>
      <c r="D282" s="30" t="s">
        <v>290</v>
      </c>
      <c r="E282" s="30"/>
      <c r="F282" s="133">
        <f t="shared" si="119"/>
        <v>16621331.710000001</v>
      </c>
      <c r="G282" s="133">
        <f t="shared" si="119"/>
        <v>750000</v>
      </c>
      <c r="H282" s="133">
        <f t="shared" si="119"/>
        <v>750000</v>
      </c>
    </row>
    <row r="283" spans="1:8" ht="30.75" thickBot="1" x14ac:dyDescent="0.25">
      <c r="A283" s="15" t="s">
        <v>628</v>
      </c>
      <c r="B283" s="36" t="s">
        <v>443</v>
      </c>
      <c r="C283" s="30" t="s">
        <v>446</v>
      </c>
      <c r="D283" s="30" t="s">
        <v>293</v>
      </c>
      <c r="E283" s="30"/>
      <c r="F283" s="133">
        <f>F284+F286+F288</f>
        <v>16621331.710000001</v>
      </c>
      <c r="G283" s="133">
        <f t="shared" ref="G283:H283" si="120">G284+G286+G288</f>
        <v>750000</v>
      </c>
      <c r="H283" s="133">
        <f t="shared" si="120"/>
        <v>750000</v>
      </c>
    </row>
    <row r="284" spans="1:8" ht="95.25" thickBot="1" x14ac:dyDescent="0.25">
      <c r="A284" s="15" t="s">
        <v>629</v>
      </c>
      <c r="B284" s="93" t="s">
        <v>444</v>
      </c>
      <c r="C284" s="30" t="s">
        <v>446</v>
      </c>
      <c r="D284" s="30" t="s">
        <v>447</v>
      </c>
      <c r="E284" s="30"/>
      <c r="F284" s="133">
        <f t="shared" si="119"/>
        <v>0</v>
      </c>
      <c r="G284" s="133">
        <f t="shared" si="119"/>
        <v>0</v>
      </c>
      <c r="H284" s="133">
        <f t="shared" si="119"/>
        <v>0</v>
      </c>
    </row>
    <row r="285" spans="1:8" ht="30" x14ac:dyDescent="0.2">
      <c r="A285" s="15" t="s">
        <v>630</v>
      </c>
      <c r="B285" s="36" t="s">
        <v>38</v>
      </c>
      <c r="C285" s="30" t="s">
        <v>446</v>
      </c>
      <c r="D285" s="30" t="s">
        <v>447</v>
      </c>
      <c r="E285" s="30" t="s">
        <v>39</v>
      </c>
      <c r="F285" s="133">
        <v>0</v>
      </c>
      <c r="G285" s="133">
        <v>0</v>
      </c>
      <c r="H285" s="133">
        <v>0</v>
      </c>
    </row>
    <row r="286" spans="1:8" ht="60" x14ac:dyDescent="0.2">
      <c r="A286" s="15" t="s">
        <v>631</v>
      </c>
      <c r="B286" s="121" t="s">
        <v>622</v>
      </c>
      <c r="C286" s="170" t="s">
        <v>446</v>
      </c>
      <c r="D286" s="150" t="s">
        <v>623</v>
      </c>
      <c r="E286" s="149"/>
      <c r="F286" s="151">
        <f>F287</f>
        <v>12001331.710000001</v>
      </c>
      <c r="G286" s="151">
        <f t="shared" ref="G286:H286" si="121">G287</f>
        <v>750000</v>
      </c>
      <c r="H286" s="151">
        <f t="shared" si="121"/>
        <v>750000</v>
      </c>
    </row>
    <row r="287" spans="1:8" ht="30" x14ac:dyDescent="0.2">
      <c r="A287" s="15" t="s">
        <v>632</v>
      </c>
      <c r="B287" s="171" t="s">
        <v>38</v>
      </c>
      <c r="C287" s="170" t="s">
        <v>446</v>
      </c>
      <c r="D287" s="150" t="s">
        <v>623</v>
      </c>
      <c r="E287" s="149" t="s">
        <v>39</v>
      </c>
      <c r="F287" s="151">
        <v>12001331.710000001</v>
      </c>
      <c r="G287" s="151">
        <v>750000</v>
      </c>
      <c r="H287" s="151">
        <v>750000</v>
      </c>
    </row>
    <row r="288" spans="1:8" ht="75" x14ac:dyDescent="0.2">
      <c r="A288" s="15" t="s">
        <v>633</v>
      </c>
      <c r="B288" s="121" t="s">
        <v>682</v>
      </c>
      <c r="C288" s="170" t="s">
        <v>446</v>
      </c>
      <c r="D288" s="149" t="s">
        <v>683</v>
      </c>
      <c r="E288" s="150"/>
      <c r="F288" s="151">
        <f>F289</f>
        <v>4620000</v>
      </c>
      <c r="G288" s="151">
        <f t="shared" ref="G288:H288" si="122">G289</f>
        <v>0</v>
      </c>
      <c r="H288" s="151">
        <f t="shared" si="122"/>
        <v>0</v>
      </c>
    </row>
    <row r="289" spans="1:8" ht="30" x14ac:dyDescent="0.2">
      <c r="A289" s="15" t="s">
        <v>634</v>
      </c>
      <c r="B289" s="171" t="s">
        <v>38</v>
      </c>
      <c r="C289" s="170" t="s">
        <v>446</v>
      </c>
      <c r="D289" s="149" t="s">
        <v>683</v>
      </c>
      <c r="E289" s="149" t="s">
        <v>39</v>
      </c>
      <c r="F289" s="157">
        <v>4620000</v>
      </c>
      <c r="G289" s="157">
        <v>0</v>
      </c>
      <c r="H289" s="157">
        <v>0</v>
      </c>
    </row>
    <row r="290" spans="1:8" ht="15" x14ac:dyDescent="0.2">
      <c r="A290" s="15" t="s">
        <v>635</v>
      </c>
      <c r="B290" s="94" t="s">
        <v>358</v>
      </c>
      <c r="C290" s="62" t="s">
        <v>359</v>
      </c>
      <c r="D290" s="95"/>
      <c r="E290" s="56"/>
      <c r="F290" s="140">
        <f>F291+F305</f>
        <v>270000</v>
      </c>
      <c r="G290" s="140">
        <f t="shared" ref="G290:H290" si="123">G291+G305</f>
        <v>270000</v>
      </c>
      <c r="H290" s="140">
        <f t="shared" si="123"/>
        <v>270000</v>
      </c>
    </row>
    <row r="291" spans="1:8" ht="28.5" x14ac:dyDescent="0.2">
      <c r="A291" s="15" t="s">
        <v>636</v>
      </c>
      <c r="B291" s="57" t="s">
        <v>361</v>
      </c>
      <c r="C291" s="96" t="s">
        <v>362</v>
      </c>
      <c r="D291" s="96"/>
      <c r="E291" s="23"/>
      <c r="F291" s="131">
        <f>F292+F302+F297</f>
        <v>150000</v>
      </c>
      <c r="G291" s="131">
        <f t="shared" ref="G291:H291" si="124">G292+G302+G297</f>
        <v>150000</v>
      </c>
      <c r="H291" s="131">
        <f t="shared" si="124"/>
        <v>150000</v>
      </c>
    </row>
    <row r="292" spans="1:8" ht="30" x14ac:dyDescent="0.2">
      <c r="A292" s="15" t="s">
        <v>637</v>
      </c>
      <c r="B292" s="64" t="s">
        <v>63</v>
      </c>
      <c r="C292" s="78" t="s">
        <v>362</v>
      </c>
      <c r="D292" s="80" t="s">
        <v>64</v>
      </c>
      <c r="E292" s="80"/>
      <c r="F292" s="136">
        <f>F293</f>
        <v>50000</v>
      </c>
      <c r="G292" s="136">
        <f t="shared" ref="G292:H295" si="125">G293</f>
        <v>50000</v>
      </c>
      <c r="H292" s="136">
        <f t="shared" si="125"/>
        <v>50000</v>
      </c>
    </row>
    <row r="293" spans="1:8" ht="60" x14ac:dyDescent="0.2">
      <c r="A293" s="15" t="s">
        <v>638</v>
      </c>
      <c r="B293" s="43" t="s">
        <v>104</v>
      </c>
      <c r="C293" s="78" t="s">
        <v>362</v>
      </c>
      <c r="D293" s="80" t="s">
        <v>105</v>
      </c>
      <c r="E293" s="80"/>
      <c r="F293" s="132">
        <f>F294</f>
        <v>50000</v>
      </c>
      <c r="G293" s="132">
        <f t="shared" si="125"/>
        <v>50000</v>
      </c>
      <c r="H293" s="132">
        <f t="shared" si="125"/>
        <v>50000</v>
      </c>
    </row>
    <row r="294" spans="1:8" ht="30" x14ac:dyDescent="0.2">
      <c r="A294" s="15" t="s">
        <v>639</v>
      </c>
      <c r="B294" s="44" t="s">
        <v>107</v>
      </c>
      <c r="C294" s="51" t="s">
        <v>362</v>
      </c>
      <c r="D294" s="30" t="s">
        <v>108</v>
      </c>
      <c r="E294" s="52"/>
      <c r="F294" s="142">
        <f>F295</f>
        <v>50000</v>
      </c>
      <c r="G294" s="142">
        <f t="shared" si="125"/>
        <v>50000</v>
      </c>
      <c r="H294" s="142">
        <f t="shared" si="125"/>
        <v>50000</v>
      </c>
    </row>
    <row r="295" spans="1:8" ht="90" x14ac:dyDescent="0.2">
      <c r="A295" s="15" t="s">
        <v>640</v>
      </c>
      <c r="B295" s="49" t="s">
        <v>365</v>
      </c>
      <c r="C295" s="51" t="s">
        <v>362</v>
      </c>
      <c r="D295" s="30" t="s">
        <v>111</v>
      </c>
      <c r="E295" s="52"/>
      <c r="F295" s="133">
        <f>F296</f>
        <v>50000</v>
      </c>
      <c r="G295" s="133">
        <f t="shared" si="125"/>
        <v>50000</v>
      </c>
      <c r="H295" s="133">
        <f t="shared" si="125"/>
        <v>50000</v>
      </c>
    </row>
    <row r="296" spans="1:8" ht="30" x14ac:dyDescent="0.2">
      <c r="A296" s="15" t="s">
        <v>641</v>
      </c>
      <c r="B296" s="36" t="s">
        <v>38</v>
      </c>
      <c r="C296" s="51" t="s">
        <v>362</v>
      </c>
      <c r="D296" s="30" t="s">
        <v>111</v>
      </c>
      <c r="E296" s="52" t="s">
        <v>39</v>
      </c>
      <c r="F296" s="142">
        <v>50000</v>
      </c>
      <c r="G296" s="142">
        <v>50000</v>
      </c>
      <c r="H296" s="142">
        <v>50000</v>
      </c>
    </row>
    <row r="297" spans="1:8" ht="15" x14ac:dyDescent="0.2">
      <c r="A297" s="15" t="s">
        <v>642</v>
      </c>
      <c r="B297" s="129" t="s">
        <v>513</v>
      </c>
      <c r="C297" s="51" t="s">
        <v>362</v>
      </c>
      <c r="D297" s="150" t="s">
        <v>516</v>
      </c>
      <c r="E297" s="149"/>
      <c r="F297" s="151">
        <f t="shared" ref="F297:H300" si="126">F298</f>
        <v>50000</v>
      </c>
      <c r="G297" s="151">
        <f t="shared" si="126"/>
        <v>50000</v>
      </c>
      <c r="H297" s="151">
        <f t="shared" si="126"/>
        <v>50000</v>
      </c>
    </row>
    <row r="298" spans="1:8" ht="30" x14ac:dyDescent="0.2">
      <c r="A298" s="15" t="s">
        <v>643</v>
      </c>
      <c r="B298" s="163" t="s">
        <v>514</v>
      </c>
      <c r="C298" s="51" t="s">
        <v>362</v>
      </c>
      <c r="D298" s="150" t="s">
        <v>517</v>
      </c>
      <c r="E298" s="149"/>
      <c r="F298" s="151">
        <f t="shared" si="126"/>
        <v>50000</v>
      </c>
      <c r="G298" s="151">
        <f t="shared" si="126"/>
        <v>50000</v>
      </c>
      <c r="H298" s="151">
        <f t="shared" si="126"/>
        <v>50000</v>
      </c>
    </row>
    <row r="299" spans="1:8" ht="30" x14ac:dyDescent="0.2">
      <c r="A299" s="15" t="s">
        <v>644</v>
      </c>
      <c r="B299" s="163" t="s">
        <v>520</v>
      </c>
      <c r="C299" s="51" t="s">
        <v>362</v>
      </c>
      <c r="D299" s="150" t="s">
        <v>518</v>
      </c>
      <c r="E299" s="149"/>
      <c r="F299" s="151">
        <f t="shared" si="126"/>
        <v>50000</v>
      </c>
      <c r="G299" s="151">
        <f t="shared" si="126"/>
        <v>50000</v>
      </c>
      <c r="H299" s="151">
        <f t="shared" si="126"/>
        <v>50000</v>
      </c>
    </row>
    <row r="300" spans="1:8" ht="75" x14ac:dyDescent="0.2">
      <c r="A300" s="15" t="s">
        <v>645</v>
      </c>
      <c r="B300" s="172" t="s">
        <v>515</v>
      </c>
      <c r="C300" s="51" t="s">
        <v>362</v>
      </c>
      <c r="D300" s="150" t="s">
        <v>519</v>
      </c>
      <c r="E300" s="149"/>
      <c r="F300" s="151">
        <f t="shared" si="126"/>
        <v>50000</v>
      </c>
      <c r="G300" s="151">
        <f t="shared" si="126"/>
        <v>50000</v>
      </c>
      <c r="H300" s="151">
        <f t="shared" si="126"/>
        <v>50000</v>
      </c>
    </row>
    <row r="301" spans="1:8" ht="30" x14ac:dyDescent="0.2">
      <c r="A301" s="15" t="s">
        <v>646</v>
      </c>
      <c r="B301" s="121" t="s">
        <v>38</v>
      </c>
      <c r="C301" s="51" t="s">
        <v>362</v>
      </c>
      <c r="D301" s="150" t="s">
        <v>519</v>
      </c>
      <c r="E301" s="149" t="s">
        <v>39</v>
      </c>
      <c r="F301" s="151">
        <v>50000</v>
      </c>
      <c r="G301" s="151">
        <v>50000</v>
      </c>
      <c r="H301" s="151">
        <v>50000</v>
      </c>
    </row>
    <row r="302" spans="1:8" ht="45" x14ac:dyDescent="0.2">
      <c r="A302" s="15" t="s">
        <v>647</v>
      </c>
      <c r="B302" s="97" t="s">
        <v>16</v>
      </c>
      <c r="C302" s="34" t="s">
        <v>362</v>
      </c>
      <c r="D302" s="78" t="s">
        <v>367</v>
      </c>
      <c r="E302" s="80"/>
      <c r="F302" s="132">
        <f>F303</f>
        <v>50000</v>
      </c>
      <c r="G302" s="132">
        <f t="shared" ref="G302:H303" si="127">G303</f>
        <v>50000</v>
      </c>
      <c r="H302" s="132">
        <f t="shared" si="127"/>
        <v>50000</v>
      </c>
    </row>
    <row r="303" spans="1:8" ht="75" x14ac:dyDescent="0.2">
      <c r="A303" s="15" t="s">
        <v>648</v>
      </c>
      <c r="B303" s="35" t="s">
        <v>35</v>
      </c>
      <c r="C303" s="28" t="s">
        <v>362</v>
      </c>
      <c r="D303" s="29" t="s">
        <v>36</v>
      </c>
      <c r="E303" s="52"/>
      <c r="F303" s="133">
        <f>F304</f>
        <v>50000</v>
      </c>
      <c r="G303" s="133">
        <f t="shared" si="127"/>
        <v>50000</v>
      </c>
      <c r="H303" s="133">
        <f t="shared" si="127"/>
        <v>50000</v>
      </c>
    </row>
    <row r="304" spans="1:8" ht="30" x14ac:dyDescent="0.2">
      <c r="A304" s="15" t="s">
        <v>649</v>
      </c>
      <c r="B304" s="36" t="s">
        <v>38</v>
      </c>
      <c r="C304" s="28" t="s">
        <v>362</v>
      </c>
      <c r="D304" s="29" t="s">
        <v>36</v>
      </c>
      <c r="E304" s="52" t="s">
        <v>39</v>
      </c>
      <c r="F304" s="133">
        <v>50000</v>
      </c>
      <c r="G304" s="133">
        <v>50000</v>
      </c>
      <c r="H304" s="133">
        <v>50000</v>
      </c>
    </row>
    <row r="305" spans="1:10" ht="15" x14ac:dyDescent="0.2">
      <c r="A305" s="15" t="s">
        <v>650</v>
      </c>
      <c r="B305" s="98" t="s">
        <v>368</v>
      </c>
      <c r="C305" s="21" t="s">
        <v>369</v>
      </c>
      <c r="D305" s="99"/>
      <c r="E305" s="62"/>
      <c r="F305" s="131">
        <f t="shared" ref="F305:H309" si="128">F306</f>
        <v>120000</v>
      </c>
      <c r="G305" s="131">
        <f t="shared" si="128"/>
        <v>120000</v>
      </c>
      <c r="H305" s="131">
        <f t="shared" si="128"/>
        <v>120000</v>
      </c>
    </row>
    <row r="306" spans="1:10" ht="45" x14ac:dyDescent="0.2">
      <c r="A306" s="15" t="s">
        <v>651</v>
      </c>
      <c r="B306" s="64" t="s">
        <v>371</v>
      </c>
      <c r="C306" s="28" t="s">
        <v>369</v>
      </c>
      <c r="D306" s="50" t="s">
        <v>372</v>
      </c>
      <c r="E306" s="52"/>
      <c r="F306" s="142">
        <f t="shared" si="128"/>
        <v>120000</v>
      </c>
      <c r="G306" s="142">
        <f t="shared" si="128"/>
        <v>120000</v>
      </c>
      <c r="H306" s="142">
        <f t="shared" si="128"/>
        <v>120000</v>
      </c>
    </row>
    <row r="307" spans="1:10" ht="30" x14ac:dyDescent="0.25">
      <c r="A307" s="15" t="s">
        <v>652</v>
      </c>
      <c r="B307" s="100" t="s">
        <v>463</v>
      </c>
      <c r="C307" s="28" t="s">
        <v>369</v>
      </c>
      <c r="D307" s="101" t="s">
        <v>374</v>
      </c>
      <c r="E307" s="52"/>
      <c r="F307" s="133">
        <f t="shared" si="128"/>
        <v>120000</v>
      </c>
      <c r="G307" s="133">
        <f t="shared" si="128"/>
        <v>120000</v>
      </c>
      <c r="H307" s="133">
        <f t="shared" si="128"/>
        <v>120000</v>
      </c>
    </row>
    <row r="308" spans="1:10" ht="30" x14ac:dyDescent="0.2">
      <c r="A308" s="15" t="s">
        <v>653</v>
      </c>
      <c r="B308" s="102" t="s">
        <v>376</v>
      </c>
      <c r="C308" s="28" t="s">
        <v>369</v>
      </c>
      <c r="D308" s="101" t="s">
        <v>377</v>
      </c>
      <c r="E308" s="52"/>
      <c r="F308" s="142">
        <f t="shared" si="128"/>
        <v>120000</v>
      </c>
      <c r="G308" s="142">
        <f t="shared" si="128"/>
        <v>120000</v>
      </c>
      <c r="H308" s="142">
        <f t="shared" si="128"/>
        <v>120000</v>
      </c>
    </row>
    <row r="309" spans="1:10" ht="120" x14ac:dyDescent="0.2">
      <c r="A309" s="15" t="s">
        <v>654</v>
      </c>
      <c r="B309" s="102" t="s">
        <v>379</v>
      </c>
      <c r="C309" s="28" t="s">
        <v>369</v>
      </c>
      <c r="D309" s="101" t="s">
        <v>380</v>
      </c>
      <c r="E309" s="52"/>
      <c r="F309" s="133">
        <f t="shared" si="128"/>
        <v>120000</v>
      </c>
      <c r="G309" s="133">
        <f t="shared" si="128"/>
        <v>120000</v>
      </c>
      <c r="H309" s="133">
        <f t="shared" si="128"/>
        <v>120000</v>
      </c>
    </row>
    <row r="310" spans="1:10" ht="15" x14ac:dyDescent="0.2">
      <c r="A310" s="15" t="s">
        <v>655</v>
      </c>
      <c r="B310" s="45" t="s">
        <v>48</v>
      </c>
      <c r="C310" s="28" t="s">
        <v>369</v>
      </c>
      <c r="D310" s="101" t="s">
        <v>380</v>
      </c>
      <c r="E310" s="52" t="s">
        <v>49</v>
      </c>
      <c r="F310" s="133">
        <v>120000</v>
      </c>
      <c r="G310" s="133">
        <v>120000</v>
      </c>
      <c r="H310" s="133">
        <v>120000</v>
      </c>
    </row>
    <row r="311" spans="1:10" ht="15" x14ac:dyDescent="0.2">
      <c r="A311" s="15" t="s">
        <v>656</v>
      </c>
      <c r="B311" s="20" t="s">
        <v>383</v>
      </c>
      <c r="C311" s="103" t="s">
        <v>384</v>
      </c>
      <c r="D311" s="104"/>
      <c r="E311" s="30"/>
      <c r="F311" s="137">
        <f>F312</f>
        <v>950000</v>
      </c>
      <c r="G311" s="137">
        <f t="shared" ref="G311:H313" si="129">G312</f>
        <v>950000</v>
      </c>
      <c r="H311" s="137">
        <f t="shared" si="129"/>
        <v>950000</v>
      </c>
    </row>
    <row r="312" spans="1:10" ht="15" x14ac:dyDescent="0.2">
      <c r="A312" s="15" t="s">
        <v>657</v>
      </c>
      <c r="B312" s="32" t="s">
        <v>385</v>
      </c>
      <c r="C312" s="21" t="s">
        <v>386</v>
      </c>
      <c r="D312" s="104"/>
      <c r="E312" s="30"/>
      <c r="F312" s="131">
        <f>F313</f>
        <v>950000</v>
      </c>
      <c r="G312" s="131">
        <f t="shared" si="129"/>
        <v>950000</v>
      </c>
      <c r="H312" s="131">
        <f t="shared" si="129"/>
        <v>950000</v>
      </c>
    </row>
    <row r="313" spans="1:10" ht="45" x14ac:dyDescent="0.2">
      <c r="A313" s="15" t="s">
        <v>658</v>
      </c>
      <c r="B313" s="64" t="s">
        <v>371</v>
      </c>
      <c r="C313" s="34" t="s">
        <v>386</v>
      </c>
      <c r="D313" s="50" t="s">
        <v>372</v>
      </c>
      <c r="E313" s="25"/>
      <c r="F313" s="132">
        <f>F314</f>
        <v>950000</v>
      </c>
      <c r="G313" s="132">
        <f t="shared" si="129"/>
        <v>950000</v>
      </c>
      <c r="H313" s="132">
        <f t="shared" si="129"/>
        <v>950000</v>
      </c>
    </row>
    <row r="314" spans="1:10" ht="30" x14ac:dyDescent="0.2">
      <c r="A314" s="15" t="s">
        <v>659</v>
      </c>
      <c r="B314" s="64" t="s">
        <v>387</v>
      </c>
      <c r="C314" s="34" t="s">
        <v>386</v>
      </c>
      <c r="D314" s="25" t="s">
        <v>388</v>
      </c>
      <c r="E314" s="25"/>
      <c r="F314" s="132">
        <f>F316+F318</f>
        <v>950000</v>
      </c>
      <c r="G314" s="132">
        <f t="shared" ref="G314:H314" si="130">G316+G318</f>
        <v>950000</v>
      </c>
      <c r="H314" s="132">
        <f t="shared" si="130"/>
        <v>950000</v>
      </c>
    </row>
    <row r="315" spans="1:10" ht="31.5" customHeight="1" x14ac:dyDescent="0.2">
      <c r="A315" s="15" t="s">
        <v>660</v>
      </c>
      <c r="B315" s="35" t="s">
        <v>389</v>
      </c>
      <c r="C315" s="28" t="s">
        <v>386</v>
      </c>
      <c r="D315" s="105" t="s">
        <v>390</v>
      </c>
      <c r="E315" s="37"/>
      <c r="F315" s="133">
        <f>F316+F318</f>
        <v>950000</v>
      </c>
      <c r="G315" s="133">
        <f t="shared" ref="G315:H315" si="131">G316+G318</f>
        <v>950000</v>
      </c>
      <c r="H315" s="133">
        <f t="shared" si="131"/>
        <v>950000</v>
      </c>
    </row>
    <row r="316" spans="1:10" ht="82.5" customHeight="1" x14ac:dyDescent="0.2">
      <c r="A316" s="15" t="s">
        <v>661</v>
      </c>
      <c r="B316" s="44" t="s">
        <v>391</v>
      </c>
      <c r="C316" s="28" t="s">
        <v>386</v>
      </c>
      <c r="D316" s="29" t="s">
        <v>392</v>
      </c>
      <c r="E316" s="30"/>
      <c r="F316" s="133">
        <f>F317</f>
        <v>450000</v>
      </c>
      <c r="G316" s="133">
        <f t="shared" ref="G316:H316" si="132">G317</f>
        <v>450000</v>
      </c>
      <c r="H316" s="133">
        <f t="shared" si="132"/>
        <v>450000</v>
      </c>
    </row>
    <row r="317" spans="1:10" ht="38.25" customHeight="1" x14ac:dyDescent="0.2">
      <c r="A317" s="15" t="s">
        <v>662</v>
      </c>
      <c r="B317" s="36" t="s">
        <v>38</v>
      </c>
      <c r="C317" s="28" t="s">
        <v>386</v>
      </c>
      <c r="D317" s="29" t="s">
        <v>392</v>
      </c>
      <c r="E317" s="70" t="s">
        <v>39</v>
      </c>
      <c r="F317" s="133">
        <v>450000</v>
      </c>
      <c r="G317" s="133">
        <v>450000</v>
      </c>
      <c r="H317" s="133">
        <v>450000</v>
      </c>
      <c r="J317" s="3" t="s">
        <v>393</v>
      </c>
    </row>
    <row r="318" spans="1:10" ht="118.5" customHeight="1" x14ac:dyDescent="0.2">
      <c r="A318" s="15" t="s">
        <v>663</v>
      </c>
      <c r="B318" s="106" t="s">
        <v>394</v>
      </c>
      <c r="C318" s="28" t="s">
        <v>386</v>
      </c>
      <c r="D318" s="29" t="s">
        <v>395</v>
      </c>
      <c r="E318" s="30"/>
      <c r="F318" s="133">
        <f>F319</f>
        <v>500000</v>
      </c>
      <c r="G318" s="133">
        <f t="shared" ref="G318:H318" si="133">G319</f>
        <v>500000</v>
      </c>
      <c r="H318" s="133">
        <f t="shared" si="133"/>
        <v>500000</v>
      </c>
    </row>
    <row r="319" spans="1:10" ht="15" x14ac:dyDescent="0.2">
      <c r="A319" s="15" t="s">
        <v>411</v>
      </c>
      <c r="B319" s="35" t="s">
        <v>48</v>
      </c>
      <c r="C319" s="28" t="s">
        <v>386</v>
      </c>
      <c r="D319" s="29" t="s">
        <v>395</v>
      </c>
      <c r="E319" s="72" t="s">
        <v>49</v>
      </c>
      <c r="F319" s="144">
        <v>500000</v>
      </c>
      <c r="G319" s="144">
        <v>500000</v>
      </c>
      <c r="H319" s="144">
        <v>500000</v>
      </c>
    </row>
    <row r="320" spans="1:10" ht="15" x14ac:dyDescent="0.2">
      <c r="A320" s="15" t="s">
        <v>664</v>
      </c>
      <c r="B320" s="57" t="s">
        <v>396</v>
      </c>
      <c r="C320" s="77" t="s">
        <v>397</v>
      </c>
      <c r="D320" s="62"/>
      <c r="E320" s="23"/>
      <c r="F320" s="131">
        <f t="shared" ref="F320:H324" si="134">F321</f>
        <v>118853.91</v>
      </c>
      <c r="G320" s="131">
        <f t="shared" si="134"/>
        <v>15000</v>
      </c>
      <c r="H320" s="131">
        <f t="shared" si="134"/>
        <v>15000</v>
      </c>
    </row>
    <row r="321" spans="1:8" ht="15" x14ac:dyDescent="0.2">
      <c r="A321" s="15" t="s">
        <v>665</v>
      </c>
      <c r="B321" s="57" t="s">
        <v>398</v>
      </c>
      <c r="C321" s="77" t="s">
        <v>399</v>
      </c>
      <c r="D321" s="62"/>
      <c r="E321" s="62"/>
      <c r="F321" s="140">
        <f t="shared" si="134"/>
        <v>118853.91</v>
      </c>
      <c r="G321" s="140">
        <f t="shared" si="134"/>
        <v>15000</v>
      </c>
      <c r="H321" s="140">
        <f t="shared" si="134"/>
        <v>15000</v>
      </c>
    </row>
    <row r="322" spans="1:8" ht="30" x14ac:dyDescent="0.2">
      <c r="A322" s="15" t="s">
        <v>666</v>
      </c>
      <c r="B322" s="35" t="s">
        <v>63</v>
      </c>
      <c r="C322" s="51" t="s">
        <v>399</v>
      </c>
      <c r="D322" s="52" t="s">
        <v>64</v>
      </c>
      <c r="E322" s="52"/>
      <c r="F322" s="133">
        <f t="shared" si="134"/>
        <v>118853.91</v>
      </c>
      <c r="G322" s="133">
        <f t="shared" si="134"/>
        <v>15000</v>
      </c>
      <c r="H322" s="133">
        <f t="shared" si="134"/>
        <v>15000</v>
      </c>
    </row>
    <row r="323" spans="1:8" ht="15" x14ac:dyDescent="0.2">
      <c r="A323" s="15" t="s">
        <v>689</v>
      </c>
      <c r="B323" s="81" t="s">
        <v>289</v>
      </c>
      <c r="C323" s="30" t="s">
        <v>399</v>
      </c>
      <c r="D323" s="52" t="s">
        <v>290</v>
      </c>
      <c r="E323" s="52"/>
      <c r="F323" s="142">
        <f>F324+F327</f>
        <v>118853.91</v>
      </c>
      <c r="G323" s="142">
        <f t="shared" si="134"/>
        <v>15000</v>
      </c>
      <c r="H323" s="142">
        <f t="shared" si="134"/>
        <v>15000</v>
      </c>
    </row>
    <row r="324" spans="1:8" ht="30" x14ac:dyDescent="0.2">
      <c r="A324" s="15" t="s">
        <v>690</v>
      </c>
      <c r="B324" s="35" t="s">
        <v>301</v>
      </c>
      <c r="C324" s="51" t="s">
        <v>399</v>
      </c>
      <c r="D324" s="52" t="s">
        <v>302</v>
      </c>
      <c r="E324" s="52"/>
      <c r="F324" s="133">
        <f>F325</f>
        <v>0</v>
      </c>
      <c r="G324" s="133">
        <f t="shared" si="134"/>
        <v>15000</v>
      </c>
      <c r="H324" s="133">
        <f t="shared" si="134"/>
        <v>15000</v>
      </c>
    </row>
    <row r="325" spans="1:8" ht="82.5" customHeight="1" x14ac:dyDescent="0.2">
      <c r="A325" s="15" t="s">
        <v>691</v>
      </c>
      <c r="B325" s="107" t="s">
        <v>400</v>
      </c>
      <c r="C325" s="51" t="s">
        <v>399</v>
      </c>
      <c r="D325" s="52" t="s">
        <v>401</v>
      </c>
      <c r="E325" s="52"/>
      <c r="F325" s="133">
        <f>F326</f>
        <v>0</v>
      </c>
      <c r="G325" s="133">
        <f t="shared" ref="G325:H325" si="135">G326</f>
        <v>15000</v>
      </c>
      <c r="H325" s="133">
        <f t="shared" si="135"/>
        <v>15000</v>
      </c>
    </row>
    <row r="326" spans="1:8" ht="30" x14ac:dyDescent="0.2">
      <c r="A326" s="15" t="s">
        <v>692</v>
      </c>
      <c r="B326" s="36" t="s">
        <v>38</v>
      </c>
      <c r="C326" s="51" t="s">
        <v>399</v>
      </c>
      <c r="D326" s="52" t="s">
        <v>401</v>
      </c>
      <c r="E326" s="52" t="s">
        <v>39</v>
      </c>
      <c r="F326" s="133">
        <v>0</v>
      </c>
      <c r="G326" s="133">
        <v>15000</v>
      </c>
      <c r="H326" s="133">
        <v>15000</v>
      </c>
    </row>
    <row r="327" spans="1:8" ht="120" x14ac:dyDescent="0.2">
      <c r="A327" s="15" t="s">
        <v>693</v>
      </c>
      <c r="B327" s="121" t="s">
        <v>678</v>
      </c>
      <c r="C327" s="119" t="s">
        <v>399</v>
      </c>
      <c r="D327" s="119" t="s">
        <v>679</v>
      </c>
      <c r="E327" s="117"/>
      <c r="F327" s="134">
        <f>F328</f>
        <v>118853.91</v>
      </c>
      <c r="G327" s="134">
        <f t="shared" ref="G327:H327" si="136">G328</f>
        <v>0</v>
      </c>
      <c r="H327" s="134">
        <f t="shared" si="136"/>
        <v>0</v>
      </c>
    </row>
    <row r="328" spans="1:8" ht="30" x14ac:dyDescent="0.2">
      <c r="A328" s="15" t="s">
        <v>694</v>
      </c>
      <c r="B328" s="36" t="s">
        <v>38</v>
      </c>
      <c r="C328" s="119" t="s">
        <v>399</v>
      </c>
      <c r="D328" s="119" t="s">
        <v>679</v>
      </c>
      <c r="E328" s="119" t="s">
        <v>39</v>
      </c>
      <c r="F328" s="134">
        <v>118853.91</v>
      </c>
      <c r="G328" s="134">
        <v>0</v>
      </c>
      <c r="H328" s="134">
        <v>0</v>
      </c>
    </row>
    <row r="329" spans="1:8" ht="15" x14ac:dyDescent="0.2">
      <c r="A329" s="15" t="s">
        <v>686</v>
      </c>
      <c r="B329" s="76" t="s">
        <v>402</v>
      </c>
      <c r="C329" s="130" t="s">
        <v>403</v>
      </c>
      <c r="D329" s="51"/>
      <c r="E329" s="52"/>
      <c r="F329" s="141">
        <f>F330</f>
        <v>255000</v>
      </c>
      <c r="G329" s="141">
        <f t="shared" ref="G329:H329" si="137">G330</f>
        <v>72000</v>
      </c>
      <c r="H329" s="141">
        <f t="shared" si="137"/>
        <v>72000</v>
      </c>
    </row>
    <row r="330" spans="1:8" ht="15" x14ac:dyDescent="0.2">
      <c r="A330" s="15" t="s">
        <v>695</v>
      </c>
      <c r="B330" s="32" t="s">
        <v>404</v>
      </c>
      <c r="C330" s="21" t="s">
        <v>405</v>
      </c>
      <c r="D330" s="29"/>
      <c r="E330" s="30"/>
      <c r="F330" s="131">
        <f>F331+F335</f>
        <v>255000</v>
      </c>
      <c r="G330" s="131">
        <f t="shared" ref="G330:H330" si="138">G331+G335</f>
        <v>72000</v>
      </c>
      <c r="H330" s="131">
        <f t="shared" si="138"/>
        <v>72000</v>
      </c>
    </row>
    <row r="331" spans="1:8" ht="45" x14ac:dyDescent="0.2">
      <c r="A331" s="15" t="s">
        <v>696</v>
      </c>
      <c r="B331" s="108" t="s">
        <v>16</v>
      </c>
      <c r="C331" s="109" t="s">
        <v>405</v>
      </c>
      <c r="D331" s="26" t="s">
        <v>406</v>
      </c>
      <c r="E331" s="25"/>
      <c r="F331" s="132">
        <f>F332</f>
        <v>72000</v>
      </c>
      <c r="G331" s="132">
        <f t="shared" ref="G331:H333" si="139">G332</f>
        <v>72000</v>
      </c>
      <c r="H331" s="132">
        <f t="shared" si="139"/>
        <v>72000</v>
      </c>
    </row>
    <row r="332" spans="1:8" ht="30" x14ac:dyDescent="0.2">
      <c r="A332" s="15" t="s">
        <v>697</v>
      </c>
      <c r="B332" s="35" t="s">
        <v>407</v>
      </c>
      <c r="C332" s="110" t="s">
        <v>405</v>
      </c>
      <c r="D332" s="30" t="s">
        <v>17</v>
      </c>
      <c r="E332" s="30"/>
      <c r="F332" s="133">
        <f>F333</f>
        <v>72000</v>
      </c>
      <c r="G332" s="133">
        <f t="shared" si="139"/>
        <v>72000</v>
      </c>
      <c r="H332" s="133">
        <f t="shared" si="139"/>
        <v>72000</v>
      </c>
    </row>
    <row r="333" spans="1:8" ht="81" customHeight="1" x14ac:dyDescent="0.2">
      <c r="A333" s="15" t="s">
        <v>698</v>
      </c>
      <c r="B333" s="128" t="s">
        <v>408</v>
      </c>
      <c r="C333" s="110" t="s">
        <v>405</v>
      </c>
      <c r="D333" s="105" t="s">
        <v>409</v>
      </c>
      <c r="E333" s="30"/>
      <c r="F333" s="135">
        <f>F334</f>
        <v>72000</v>
      </c>
      <c r="G333" s="135">
        <f t="shared" si="139"/>
        <v>72000</v>
      </c>
      <c r="H333" s="135">
        <f t="shared" si="139"/>
        <v>72000</v>
      </c>
    </row>
    <row r="334" spans="1:8" ht="15" x14ac:dyDescent="0.2">
      <c r="A334" s="15" t="s">
        <v>699</v>
      </c>
      <c r="B334" s="111" t="s">
        <v>410</v>
      </c>
      <c r="C334" s="30" t="s">
        <v>405</v>
      </c>
      <c r="D334" s="30" t="s">
        <v>409</v>
      </c>
      <c r="E334" s="30" t="s">
        <v>411</v>
      </c>
      <c r="F334" s="133">
        <v>72000</v>
      </c>
      <c r="G334" s="133">
        <v>72000</v>
      </c>
      <c r="H334" s="133">
        <v>72000</v>
      </c>
    </row>
    <row r="335" spans="1:8" ht="15" x14ac:dyDescent="0.2">
      <c r="A335" s="15" t="s">
        <v>700</v>
      </c>
      <c r="B335" s="178" t="s">
        <v>687</v>
      </c>
      <c r="C335" s="17" t="s">
        <v>684</v>
      </c>
      <c r="D335" s="179"/>
      <c r="E335" s="179"/>
      <c r="F335" s="145">
        <f>F336</f>
        <v>183000</v>
      </c>
      <c r="G335" s="145">
        <f t="shared" ref="G335:H335" si="140">G336</f>
        <v>0</v>
      </c>
      <c r="H335" s="145">
        <f t="shared" si="140"/>
        <v>0</v>
      </c>
    </row>
    <row r="336" spans="1:8" ht="45" x14ac:dyDescent="0.2">
      <c r="A336" s="15" t="s">
        <v>701</v>
      </c>
      <c r="B336" s="177" t="s">
        <v>16</v>
      </c>
      <c r="C336" s="75" t="s">
        <v>684</v>
      </c>
      <c r="D336" s="120" t="s">
        <v>406</v>
      </c>
      <c r="E336" s="118"/>
      <c r="F336" s="133">
        <f>F337</f>
        <v>183000</v>
      </c>
      <c r="G336" s="133">
        <f t="shared" ref="G336:H338" si="141">G337</f>
        <v>0</v>
      </c>
      <c r="H336" s="133">
        <f t="shared" si="141"/>
        <v>0</v>
      </c>
    </row>
    <row r="337" spans="1:8" ht="30" x14ac:dyDescent="0.2">
      <c r="A337" s="15" t="s">
        <v>702</v>
      </c>
      <c r="B337" s="123" t="s">
        <v>407</v>
      </c>
      <c r="C337" s="75" t="s">
        <v>684</v>
      </c>
      <c r="D337" s="118" t="s">
        <v>17</v>
      </c>
      <c r="E337" s="118"/>
      <c r="F337" s="133">
        <f>F338</f>
        <v>183000</v>
      </c>
      <c r="G337" s="133">
        <f t="shared" si="141"/>
        <v>0</v>
      </c>
      <c r="H337" s="133">
        <f t="shared" si="141"/>
        <v>0</v>
      </c>
    </row>
    <row r="338" spans="1:8" ht="28.5" customHeight="1" x14ac:dyDescent="0.2">
      <c r="A338" s="15" t="s">
        <v>703</v>
      </c>
      <c r="B338" s="180" t="s">
        <v>688</v>
      </c>
      <c r="C338" s="75" t="s">
        <v>684</v>
      </c>
      <c r="D338" s="119" t="s">
        <v>685</v>
      </c>
      <c r="E338" s="117"/>
      <c r="F338" s="134">
        <f>F339</f>
        <v>183000</v>
      </c>
      <c r="G338" s="134">
        <f t="shared" si="141"/>
        <v>0</v>
      </c>
      <c r="H338" s="134">
        <f t="shared" si="141"/>
        <v>0</v>
      </c>
    </row>
    <row r="339" spans="1:8" ht="30" x14ac:dyDescent="0.2">
      <c r="A339" s="15" t="s">
        <v>704</v>
      </c>
      <c r="B339" s="181" t="s">
        <v>41</v>
      </c>
      <c r="C339" s="75" t="s">
        <v>684</v>
      </c>
      <c r="D339" s="119" t="s">
        <v>685</v>
      </c>
      <c r="E339" s="119" t="s">
        <v>686</v>
      </c>
      <c r="F339" s="134">
        <v>183000</v>
      </c>
      <c r="G339" s="134">
        <v>0</v>
      </c>
      <c r="H339" s="134">
        <v>0</v>
      </c>
    </row>
    <row r="340" spans="1:8" ht="15" x14ac:dyDescent="0.2">
      <c r="A340" s="15" t="s">
        <v>705</v>
      </c>
      <c r="B340" s="112" t="s">
        <v>412</v>
      </c>
      <c r="C340" s="21" t="s">
        <v>413</v>
      </c>
      <c r="D340" s="30"/>
      <c r="E340" s="30"/>
      <c r="F340" s="131">
        <f t="shared" ref="F340:H345" si="142">F341</f>
        <v>170000</v>
      </c>
      <c r="G340" s="131">
        <f t="shared" si="142"/>
        <v>170000</v>
      </c>
      <c r="H340" s="131">
        <f t="shared" si="142"/>
        <v>170000</v>
      </c>
    </row>
    <row r="341" spans="1:8" ht="28.5" x14ac:dyDescent="0.2">
      <c r="A341" s="15" t="s">
        <v>706</v>
      </c>
      <c r="B341" s="32" t="s">
        <v>414</v>
      </c>
      <c r="C341" s="21" t="s">
        <v>415</v>
      </c>
      <c r="D341" s="30"/>
      <c r="E341" s="30"/>
      <c r="F341" s="131">
        <f t="shared" si="142"/>
        <v>170000</v>
      </c>
      <c r="G341" s="131">
        <f t="shared" si="142"/>
        <v>170000</v>
      </c>
      <c r="H341" s="131">
        <f t="shared" si="142"/>
        <v>170000</v>
      </c>
    </row>
    <row r="342" spans="1:8" ht="45" x14ac:dyDescent="0.2">
      <c r="A342" s="15" t="s">
        <v>707</v>
      </c>
      <c r="B342" s="64" t="s">
        <v>371</v>
      </c>
      <c r="C342" s="34" t="s">
        <v>415</v>
      </c>
      <c r="D342" s="59" t="s">
        <v>372</v>
      </c>
      <c r="E342" s="80"/>
      <c r="F342" s="143">
        <f t="shared" si="142"/>
        <v>170000</v>
      </c>
      <c r="G342" s="143">
        <f t="shared" si="142"/>
        <v>170000</v>
      </c>
      <c r="H342" s="143">
        <f t="shared" si="142"/>
        <v>170000</v>
      </c>
    </row>
    <row r="343" spans="1:8" ht="30" x14ac:dyDescent="0.2">
      <c r="A343" s="15" t="s">
        <v>708</v>
      </c>
      <c r="B343" s="64" t="s">
        <v>416</v>
      </c>
      <c r="C343" s="34" t="s">
        <v>415</v>
      </c>
      <c r="D343" s="26" t="s">
        <v>417</v>
      </c>
      <c r="E343" s="25"/>
      <c r="F343" s="132">
        <f t="shared" si="142"/>
        <v>170000</v>
      </c>
      <c r="G343" s="132">
        <f t="shared" si="142"/>
        <v>170000</v>
      </c>
      <c r="H343" s="132">
        <f t="shared" si="142"/>
        <v>170000</v>
      </c>
    </row>
    <row r="344" spans="1:8" ht="30" x14ac:dyDescent="0.2">
      <c r="A344" s="15" t="s">
        <v>709</v>
      </c>
      <c r="B344" s="35" t="s">
        <v>418</v>
      </c>
      <c r="C344" s="28" t="s">
        <v>415</v>
      </c>
      <c r="D344" s="29" t="s">
        <v>419</v>
      </c>
      <c r="E344" s="30"/>
      <c r="F344" s="133">
        <f t="shared" si="142"/>
        <v>170000</v>
      </c>
      <c r="G344" s="133">
        <f t="shared" si="142"/>
        <v>170000</v>
      </c>
      <c r="H344" s="133">
        <f t="shared" si="142"/>
        <v>170000</v>
      </c>
    </row>
    <row r="345" spans="1:8" ht="105" x14ac:dyDescent="0.2">
      <c r="A345" s="15" t="s">
        <v>710</v>
      </c>
      <c r="B345" s="113" t="s">
        <v>420</v>
      </c>
      <c r="C345" s="28" t="s">
        <v>415</v>
      </c>
      <c r="D345" s="29" t="s">
        <v>421</v>
      </c>
      <c r="E345" s="30"/>
      <c r="F345" s="133">
        <f t="shared" si="142"/>
        <v>170000</v>
      </c>
      <c r="G345" s="133">
        <f t="shared" si="142"/>
        <v>170000</v>
      </c>
      <c r="H345" s="133">
        <f t="shared" si="142"/>
        <v>170000</v>
      </c>
    </row>
    <row r="346" spans="1:8" ht="15" x14ac:dyDescent="0.2">
      <c r="A346" s="15" t="s">
        <v>711</v>
      </c>
      <c r="B346" s="35" t="s">
        <v>48</v>
      </c>
      <c r="C346" s="28" t="s">
        <v>415</v>
      </c>
      <c r="D346" s="29" t="s">
        <v>421</v>
      </c>
      <c r="E346" s="30" t="s">
        <v>49</v>
      </c>
      <c r="F346" s="133">
        <v>170000</v>
      </c>
      <c r="G346" s="133">
        <v>170000</v>
      </c>
      <c r="H346" s="133">
        <v>170000</v>
      </c>
    </row>
    <row r="347" spans="1:8" ht="15" x14ac:dyDescent="0.2">
      <c r="A347" s="15" t="s">
        <v>714</v>
      </c>
      <c r="B347" s="32" t="s">
        <v>422</v>
      </c>
      <c r="C347" s="21"/>
      <c r="D347" s="22"/>
      <c r="E347" s="23"/>
      <c r="F347" s="141"/>
      <c r="G347" s="131">
        <v>2200000</v>
      </c>
      <c r="H347" s="131">
        <v>4100000</v>
      </c>
    </row>
    <row r="348" spans="1:8" ht="15.75" x14ac:dyDescent="0.2">
      <c r="A348" s="15" t="s">
        <v>715</v>
      </c>
      <c r="B348" s="114" t="s">
        <v>423</v>
      </c>
      <c r="C348" s="115"/>
      <c r="D348" s="116"/>
      <c r="E348" s="116"/>
      <c r="F348" s="146">
        <f>F10+F90+F111+F173+F311+F329+F340+F84+F290+F320+F279</f>
        <v>269037150.22000003</v>
      </c>
      <c r="G348" s="146">
        <f>G10+G90+G111+G173+G311+G329+G340+G84+G290+G320+G279+G347</f>
        <v>89191401.75</v>
      </c>
      <c r="H348" s="146">
        <f>H10+H90+H111+H173+H311+H329+H340+H84+H290+H320+H279+H347</f>
        <v>91856125.780000001</v>
      </c>
    </row>
    <row r="350" spans="1:8" ht="12.75" customHeight="1" x14ac:dyDescent="0.2">
      <c r="F350" s="124"/>
      <c r="G350" s="124"/>
      <c r="H350" s="124"/>
    </row>
    <row r="351" spans="1:8" ht="12.75" customHeight="1" x14ac:dyDescent="0.2">
      <c r="H351" s="124"/>
    </row>
  </sheetData>
  <mergeCells count="4">
    <mergeCell ref="F2:H2"/>
    <mergeCell ref="C3:F3"/>
    <mergeCell ref="A5:H5"/>
    <mergeCell ref="A6:E6"/>
  </mergeCells>
  <pageMargins left="0.94488188976377996" right="0" top="0.39370078740157499" bottom="0.196850393700787" header="0.511811023622047" footer="0.31496062992126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2" sqref="F32"/>
    </sheetView>
  </sheetViews>
  <sheetFormatPr defaultColWidth="9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Бюджет РП</vt:lpstr>
      <vt:lpstr>Лист1</vt:lpstr>
    </vt:vector>
  </TitlesOfParts>
  <Company>BSS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NTV</cp:lastModifiedBy>
  <cp:lastPrinted>2025-08-13T03:24:06Z</cp:lastPrinted>
  <dcterms:created xsi:type="dcterms:W3CDTF">2002-03-11T10:22:00Z</dcterms:created>
  <dcterms:modified xsi:type="dcterms:W3CDTF">2025-08-15T02:53:25Z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B014165AB743440F99C18882A334B49C</vt:lpwstr>
  </property>
  <property fmtid="{D5CDD505-2E9C-101B-9397-08002B2CF9AE}" pid="3" name="KSOProductBuildVer">
    <vt:lpwstr>1033-11.2.0.11210</vt:lpwstr>
  </property>
</Properties>
</file>